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10Pro20H2\Desktop\Erly\Trabajos Erista\"/>
    </mc:Choice>
  </mc:AlternateContent>
  <bookViews>
    <workbookView xWindow="0" yWindow="0" windowWidth="20490" windowHeight="7755" activeTab="3"/>
  </bookViews>
  <sheets>
    <sheet name="Divicion de las preguntas" sheetId="1" r:id="rId1"/>
    <sheet name="Resultados " sheetId="2" r:id="rId2"/>
    <sheet name="X grupo pro" sheetId="5" r:id="rId3"/>
    <sheet name="X area cono" sheetId="6" r:id="rId4"/>
    <sheet name="X pregunta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2" l="1"/>
  <c r="D35" i="2"/>
  <c r="D34" i="2"/>
  <c r="AL8" i="7" l="1"/>
  <c r="AL7" i="7"/>
  <c r="AL6" i="7"/>
  <c r="AL5" i="7"/>
  <c r="AL4" i="7"/>
  <c r="AL3" i="7"/>
  <c r="AL2" i="7"/>
  <c r="C130" i="6"/>
  <c r="C131" i="6"/>
  <c r="C132" i="6"/>
  <c r="C133" i="6"/>
  <c r="C134" i="6"/>
  <c r="C135" i="6"/>
  <c r="C129" i="6"/>
  <c r="D130" i="6"/>
  <c r="D131" i="6"/>
  <c r="D132" i="6"/>
  <c r="D133" i="6"/>
  <c r="D134" i="6"/>
  <c r="D135" i="6"/>
  <c r="D129" i="6"/>
  <c r="C117" i="6"/>
  <c r="C118" i="6"/>
  <c r="C119" i="6"/>
  <c r="C120" i="6"/>
  <c r="C121" i="6"/>
  <c r="C122" i="6"/>
  <c r="C116" i="6"/>
  <c r="D117" i="6"/>
  <c r="D118" i="6"/>
  <c r="D119" i="6"/>
  <c r="D120" i="6"/>
  <c r="D121" i="6"/>
  <c r="D122" i="6"/>
  <c r="D116" i="6"/>
  <c r="C104" i="6"/>
  <c r="C105" i="6"/>
  <c r="C106" i="6"/>
  <c r="C107" i="6"/>
  <c r="C108" i="6"/>
  <c r="C109" i="6"/>
  <c r="C103" i="6"/>
  <c r="D104" i="6"/>
  <c r="D105" i="6"/>
  <c r="D106" i="6"/>
  <c r="D107" i="6"/>
  <c r="D108" i="6"/>
  <c r="D109" i="6"/>
  <c r="D103" i="6"/>
  <c r="C91" i="6"/>
  <c r="C92" i="6"/>
  <c r="C93" i="6"/>
  <c r="C94" i="6"/>
  <c r="C95" i="6"/>
  <c r="C96" i="6"/>
  <c r="C90" i="6"/>
  <c r="D91" i="6"/>
  <c r="D92" i="6"/>
  <c r="D93" i="6"/>
  <c r="D94" i="6"/>
  <c r="D95" i="6"/>
  <c r="D96" i="6"/>
  <c r="D90" i="6"/>
  <c r="C78" i="6"/>
  <c r="C79" i="6"/>
  <c r="C80" i="6"/>
  <c r="C81" i="6"/>
  <c r="C82" i="6"/>
  <c r="C83" i="6"/>
  <c r="C77" i="6"/>
  <c r="D78" i="6"/>
  <c r="D79" i="6"/>
  <c r="D80" i="6"/>
  <c r="D81" i="6"/>
  <c r="D82" i="6"/>
  <c r="D83" i="6"/>
  <c r="D77" i="6"/>
  <c r="C65" i="6"/>
  <c r="C66" i="6"/>
  <c r="C67" i="6"/>
  <c r="C68" i="6"/>
  <c r="C69" i="6"/>
  <c r="C70" i="6"/>
  <c r="C64" i="6"/>
  <c r="D65" i="6"/>
  <c r="D66" i="6"/>
  <c r="D67" i="6"/>
  <c r="D68" i="6"/>
  <c r="D69" i="6"/>
  <c r="D70" i="6"/>
  <c r="D64" i="6"/>
  <c r="C52" i="6"/>
  <c r="C53" i="6"/>
  <c r="C54" i="6"/>
  <c r="C55" i="6"/>
  <c r="C56" i="6"/>
  <c r="C57" i="6"/>
  <c r="C51" i="6"/>
  <c r="D52" i="6"/>
  <c r="D53" i="6"/>
  <c r="D54" i="6"/>
  <c r="D55" i="6"/>
  <c r="D56" i="6"/>
  <c r="D57" i="6"/>
  <c r="D51" i="6"/>
  <c r="C39" i="6"/>
  <c r="C40" i="6"/>
  <c r="C41" i="6"/>
  <c r="C42" i="6"/>
  <c r="C43" i="6"/>
  <c r="C44" i="6"/>
  <c r="C38" i="6"/>
  <c r="D39" i="6"/>
  <c r="D40" i="6"/>
  <c r="D41" i="6"/>
  <c r="D42" i="6"/>
  <c r="D43" i="6"/>
  <c r="D44" i="6"/>
  <c r="D38" i="6"/>
  <c r="C26" i="6"/>
  <c r="C27" i="6"/>
  <c r="C28" i="6"/>
  <c r="C29" i="6"/>
  <c r="C30" i="6"/>
  <c r="C31" i="6"/>
  <c r="C25" i="6"/>
  <c r="D26" i="6"/>
  <c r="D27" i="6"/>
  <c r="D28" i="6"/>
  <c r="D29" i="6"/>
  <c r="D30" i="6"/>
  <c r="D31" i="6"/>
  <c r="D25" i="6"/>
  <c r="D32" i="6"/>
  <c r="C13" i="6"/>
  <c r="C14" i="6"/>
  <c r="C15" i="6"/>
  <c r="C16" i="6"/>
  <c r="C17" i="6"/>
  <c r="C18" i="6"/>
  <c r="C12" i="6"/>
  <c r="D13" i="6"/>
  <c r="D14" i="6"/>
  <c r="D15" i="6"/>
  <c r="D16" i="6"/>
  <c r="D17" i="6"/>
  <c r="D18" i="6"/>
  <c r="D12" i="6"/>
  <c r="AL8" i="6"/>
  <c r="AL7" i="6"/>
  <c r="AL6" i="6"/>
  <c r="AL5" i="6"/>
  <c r="AL4" i="6"/>
  <c r="AL3" i="6"/>
  <c r="AL2" i="6"/>
  <c r="C76" i="5"/>
  <c r="C77" i="5"/>
  <c r="C78" i="5"/>
  <c r="C79" i="5"/>
  <c r="C80" i="5"/>
  <c r="C81" i="5"/>
  <c r="C75" i="5"/>
  <c r="D76" i="5"/>
  <c r="D77" i="5"/>
  <c r="D78" i="5"/>
  <c r="D79" i="5"/>
  <c r="D80" i="5"/>
  <c r="D81" i="5"/>
  <c r="D75" i="5"/>
  <c r="D64" i="5"/>
  <c r="D65" i="5"/>
  <c r="D66" i="5"/>
  <c r="D67" i="5"/>
  <c r="D68" i="5"/>
  <c r="D69" i="5"/>
  <c r="D63" i="5"/>
  <c r="D70" i="5"/>
  <c r="C67" i="5" s="1"/>
  <c r="D51" i="5"/>
  <c r="D52" i="5"/>
  <c r="D53" i="5"/>
  <c r="D54" i="5"/>
  <c r="D55" i="5"/>
  <c r="D56" i="5"/>
  <c r="D50" i="5"/>
  <c r="D38" i="5"/>
  <c r="D39" i="5"/>
  <c r="D40" i="5"/>
  <c r="D41" i="5"/>
  <c r="D42" i="5"/>
  <c r="D43" i="5"/>
  <c r="D37" i="5"/>
  <c r="D25" i="5"/>
  <c r="D26" i="5"/>
  <c r="D27" i="5"/>
  <c r="D28" i="5"/>
  <c r="D29" i="5"/>
  <c r="D30" i="5"/>
  <c r="D24" i="5"/>
  <c r="C17" i="5"/>
  <c r="C18" i="5"/>
  <c r="C13" i="5"/>
  <c r="C14" i="5"/>
  <c r="C15" i="5"/>
  <c r="C16" i="5"/>
  <c r="C12" i="5"/>
  <c r="AL3" i="5"/>
  <c r="AL4" i="5"/>
  <c r="AL5" i="5"/>
  <c r="AL6" i="5"/>
  <c r="AL7" i="5"/>
  <c r="AL8" i="5"/>
  <c r="AL2" i="5"/>
  <c r="AM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D28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D22" i="2"/>
  <c r="D23" i="2"/>
  <c r="D24" i="2"/>
  <c r="D25" i="2"/>
  <c r="D26" i="2"/>
  <c r="D27" i="2"/>
  <c r="D21" i="2"/>
  <c r="C21" i="2"/>
  <c r="C27" i="2"/>
  <c r="C26" i="2"/>
  <c r="C25" i="2"/>
  <c r="C24" i="2"/>
  <c r="C23" i="2"/>
  <c r="C22" i="2"/>
  <c r="I13" i="1"/>
  <c r="I14" i="1"/>
  <c r="D136" i="6" l="1"/>
  <c r="D123" i="6"/>
  <c r="D110" i="6"/>
  <c r="D97" i="6"/>
  <c r="D84" i="6"/>
  <c r="D71" i="6"/>
  <c r="D58" i="6"/>
  <c r="D45" i="6"/>
  <c r="D19" i="6"/>
  <c r="D82" i="5"/>
  <c r="AL9" i="5"/>
  <c r="C63" i="5"/>
  <c r="C66" i="5"/>
  <c r="C69" i="5"/>
  <c r="C65" i="5"/>
  <c r="C68" i="5"/>
  <c r="C64" i="5"/>
  <c r="D57" i="5"/>
  <c r="C55" i="5" s="1"/>
  <c r="D44" i="5"/>
  <c r="C37" i="5" s="1"/>
  <c r="D31" i="5"/>
  <c r="C51" i="5" l="1"/>
  <c r="C56" i="5"/>
  <c r="C40" i="5"/>
  <c r="C43" i="5"/>
  <c r="C38" i="5"/>
  <c r="C42" i="5"/>
  <c r="C39" i="5"/>
  <c r="C53" i="5"/>
  <c r="C50" i="5"/>
  <c r="C54" i="5"/>
  <c r="C52" i="5"/>
  <c r="C41" i="5"/>
  <c r="C25" i="5"/>
  <c r="C29" i="5"/>
  <c r="C28" i="5"/>
  <c r="C26" i="5"/>
  <c r="C30" i="5"/>
  <c r="C27" i="5"/>
  <c r="C24" i="5"/>
</calcChain>
</file>

<file path=xl/sharedStrings.xml><?xml version="1.0" encoding="utf-8"?>
<sst xmlns="http://schemas.openxmlformats.org/spreadsheetml/2006/main" count="1030" uniqueCount="104">
  <si>
    <t xml:space="preserve">Inicio </t>
  </si>
  <si>
    <t>Planeación</t>
  </si>
  <si>
    <t>Ejecución</t>
  </si>
  <si>
    <t>Monitoreo y control</t>
  </si>
  <si>
    <t>Cierre</t>
  </si>
  <si>
    <t>Integración</t>
  </si>
  <si>
    <t xml:space="preserve">Alcance </t>
  </si>
  <si>
    <t>Cronograma</t>
  </si>
  <si>
    <t>Costes</t>
  </si>
  <si>
    <t>Calidad</t>
  </si>
  <si>
    <t>Recursos</t>
  </si>
  <si>
    <t>Comunicaciones</t>
  </si>
  <si>
    <t>Riesgos</t>
  </si>
  <si>
    <t xml:space="preserve">Adquisiciones </t>
  </si>
  <si>
    <t xml:space="preserve">Interesados </t>
  </si>
  <si>
    <t>6, 7 y 9</t>
  </si>
  <si>
    <t>10, 11 y 12</t>
  </si>
  <si>
    <t>14, 15 y 17</t>
  </si>
  <si>
    <t>18 y 19</t>
  </si>
  <si>
    <t>13 y 21</t>
  </si>
  <si>
    <t>3, 22 y 23</t>
  </si>
  <si>
    <t>27, 28, 29 y 30</t>
  </si>
  <si>
    <t>Grupos de procesos</t>
  </si>
  <si>
    <t>Areas de conocimiento</t>
  </si>
  <si>
    <t>Marca temporal</t>
  </si>
  <si>
    <t>Por favor, seleccione la dependencia de la UPME a la cual pertenece:</t>
  </si>
  <si>
    <t xml:space="preserve">Por favor, digite el cargo que actualmente desempeña </t>
  </si>
  <si>
    <t xml:space="preserve">1. En la unidad a la que Ud. pertenece o en su organización, está implementado un proceso similar o equivalente a: "Desarrollar el Acta de Constitución del proyecto, o un Acta de Inicio del Proyecto"?   </t>
  </si>
  <si>
    <t>2. En la unidad a la que Ud. pertenece o en su organización, está implementado un proceso similar o equivalente a: "Desarrollar un Plan para la Dirección del Proyecto"?</t>
  </si>
  <si>
    <t>3. En la unidad a la que Ud. pertenece o en su organización, está implementado un proceso similar o equivalente a: "Dirigir y gestionar el trabajo del proyecto"?</t>
  </si>
  <si>
    <t xml:space="preserve">4. En la unidad a la que Ud. pertenece o en su organización, está implementado un proceso similar o equivalente a: "Realizar el Control Integrado de Cambios"? </t>
  </si>
  <si>
    <t>5. En la unidad a la que Ud. pertenece o en su organización, está implementado un proceso similar o equivalente a: "Cerrar el Proyecto o Fase"?</t>
  </si>
  <si>
    <t>6. En la unidad a la que Ud. pertenece o en su organización, está implementado un proceso similar o equivalente a: "Definir el Alcance"?</t>
  </si>
  <si>
    <t>7. En la unidad a la que Ud. pertenece o en su organización, está implementado un proceso similar o equivalente a: "Crear la EDT (Estructura de Desglose de Trabajo)?</t>
  </si>
  <si>
    <t>8.  En la unidad a la que Ud. pertenece o en su organización, está implementado un proceso similar o equivalente a: "Controlar el alcance"?</t>
  </si>
  <si>
    <t>9. En la unidad a la que Ud. pertenece o en su organización, está implementado un proceso similar o equivalente a: "Planificar la Gestión del Alcance"?</t>
  </si>
  <si>
    <t xml:space="preserve">10. En la unidad a la que Ud. pertenece o en su organización, está implementado un proceso similar o equivalente a: "Definir las Actividades" </t>
  </si>
  <si>
    <t>11. En la unidad a la que Ud. pertenece o en su organización, está implementado un proceso similar o equivalente a:  "Estimar la duración de las actividades de los proyectos"?</t>
  </si>
  <si>
    <t>12. En la unidad a la que Ud. pertenece o en su organización, está implementado un proceso similar o equivalente a:  "Desarrollar el Cronograma"?</t>
  </si>
  <si>
    <t>13. En la unidad a la que Ud. pertenece o en su organización, está implementado un proceso similar o equivalente a: "Estimar los recursos de las actividades"?</t>
  </si>
  <si>
    <t>14.  En la unidad a la que Ud. pertenece o en su organización, está implementado un proceso similar o equivalente a: "Estimar los costos del proyecto"?</t>
  </si>
  <si>
    <t>15. En la unidad a la que Ud. pertenece o en su organización, está implementado un proceso similar o equivalente a:  "Determinar el Presupuesto"?</t>
  </si>
  <si>
    <t>16. En la unidad a la que Ud. pertenece o en su organización, está implementado un proceso similar o equivalente a: "Controlar los costos"?</t>
  </si>
  <si>
    <t>17. En la unidad a la que Ud. pertenece o en su organización, está implementado un proceso similar o equivalente a: "Planificar la Gestión de los Costos"?</t>
  </si>
  <si>
    <t>18. En la unidad a la que Ud. pertenece o en su organización, está implementado un proceso similar o equivalente a: "Planificar la Gestión de la Calidad"?</t>
  </si>
  <si>
    <t>19. En la unidad a la que Ud. pertenece o en su organización, está implementado un proceso similar o equivalente a:  "Selección de requerimientos de calidad del proyecto"?</t>
  </si>
  <si>
    <t>20. En la unidad a la que Ud. pertenece o en su organización, está implementado un proceso similar o equivalente a: "Controlar la Calidad"?</t>
  </si>
  <si>
    <t>21. En la unidad a la que Ud. pertenece o en su organización, está implementado un proceso similar o equivalente a: "Planificar la gestión de recursos del proyecto"?</t>
  </si>
  <si>
    <t>22. En la unidad a la que Ud. pertenece o en su organización, está implementado un proceso similar o equivalente a:  "Dirigir el equipo de proyecto"?</t>
  </si>
  <si>
    <t>23. En la unidad a la que Ud. pertenece o en su organización, está implementado un proceso similar o equivalente a: "Desarrollar las habilidades del equipo del proyecto"?</t>
  </si>
  <si>
    <t>24. En la unidad a la que Ud. pertenece o en su organización, está implementado un proceso similar o equivalente a: "Planificar la gestión de las comunicaciones del proyecto"?</t>
  </si>
  <si>
    <t>25. En la unidad a la que Ud. pertenece o en su organización, está implementado un proceso similar o equivalente a: "Gestionar las Comunicaciones"?</t>
  </si>
  <si>
    <t>26. En la unidad a la que Ud. pertenece o en su organización, está implementado un proceso similar o equivalente a: "Monitorear las comunicaciones del proyecto"?</t>
  </si>
  <si>
    <t>27. En la unidad a la que Ud. pertenece o en su organización, está implementado un proceso similar o equivalente a: "Identificar los Riesgos"?</t>
  </si>
  <si>
    <t>28. En la unidad a la que Ud. pertenece o en su organización, está implementado un proceso similar o equivalente a: "Realizar el análisis cualitativo de riesgos del proyecto"?</t>
  </si>
  <si>
    <t>29. En la unidad a la que Ud. pertenece o en su organización, está implementado un proceso similar o equivalente a: "Realizar el análisis cuantitativo de riesgos del proyecto"?</t>
  </si>
  <si>
    <t xml:space="preserve">30. En la unidad a la que Ud. pertenece o en su organización, está implementado un proceso similar o equivalente a:  "Planificar la respuesta a los riesgos del proyecto"? </t>
  </si>
  <si>
    <t>31. En la unidad a la que Ud. pertenece o en su organización, está implementado un proceso similar o equivalente a: "Planificar la Gestión de las Adquisiciones del Proyecto"?</t>
  </si>
  <si>
    <t>32. En la unidad a la que Ud. pertenece o en su organización, está implementado un proceso similar o equivalente a: "Efectuar las adquisiciones del proyecto"?</t>
  </si>
  <si>
    <t>33. En la unidad a la que Ud. pertenece o en su organización, está implementado un proceso similar o equivalente a: "Controlar las Adquisiciones"?</t>
  </si>
  <si>
    <t>34. En la unidad a la que Ud. pertenece o en su organización, está implementado un proceso similar o equivalente a: "Identificar a los Interesados"?</t>
  </si>
  <si>
    <t>35. En la unidad a la que Ud. pertenece o en su organización, está implementado un proceso similar o equivalente a: "Planificar el Involucramiento de los Interesados del proyecto"?</t>
  </si>
  <si>
    <t>Subdirección de Energía Eléctrica</t>
  </si>
  <si>
    <t>Profesional Especializado</t>
  </si>
  <si>
    <t>No se implementa</t>
  </si>
  <si>
    <t>Profesional</t>
  </si>
  <si>
    <t>Se implementa, pero no está estandarizado</t>
  </si>
  <si>
    <t>Se tiene estandarizado</t>
  </si>
  <si>
    <t>Subdirección de Hidrocarburos</t>
  </si>
  <si>
    <t>Profesional especializado grado 19</t>
  </si>
  <si>
    <t>Subdirección de Minería</t>
  </si>
  <si>
    <t>Estandarizado y con herramientas de medición</t>
  </si>
  <si>
    <t>Oficina de gestión de proyectos de fondos</t>
  </si>
  <si>
    <t>Jefe Oficina Encargado</t>
  </si>
  <si>
    <t>Estandarizado, con medición, indicadores de seguimiento y control, y con procesos de acciones de mejora</t>
  </si>
  <si>
    <t>No sabe, no responde</t>
  </si>
  <si>
    <t>Subdirección de Demanda</t>
  </si>
  <si>
    <t>Profesional especializado</t>
  </si>
  <si>
    <t>Estandarizado, con medición e indicadores de seguimiento y control</t>
  </si>
  <si>
    <t>Grupo Interno de Planeación</t>
  </si>
  <si>
    <t>Profesional Especializado Grado 20</t>
  </si>
  <si>
    <t>Profesional especializado grado 16</t>
  </si>
  <si>
    <t>Asesores de Dirección General</t>
  </si>
  <si>
    <t>Asesora</t>
  </si>
  <si>
    <t>Subdirectora</t>
  </si>
  <si>
    <t xml:space="preserve">Opción de respuesta </t>
  </si>
  <si>
    <t># selecciones</t>
  </si>
  <si>
    <t>% de selección</t>
  </si>
  <si>
    <r>
      <t xml:space="preserve">Brechas de madurez en </t>
    </r>
    <r>
      <rPr>
        <b/>
        <sz val="11"/>
        <color theme="1"/>
        <rFont val="Calibri"/>
        <family val="2"/>
        <scheme val="minor"/>
      </rPr>
      <t>general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</si>
  <si>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Planeación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</si>
  <si>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Inicio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</si>
  <si>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Ejecución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</si>
  <si>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Monitoreo y control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</si>
  <si>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Cierre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</si>
  <si>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del Alcance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</si>
  <si>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Integración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</si>
  <si>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del Cronograma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</si>
  <si>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Costos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</si>
  <si>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Calidad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</si>
  <si>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gestión de recursos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</si>
  <si>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Comunicación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</si>
  <si>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>Procesos de gestión de los risgos</t>
    </r>
    <r>
      <rPr>
        <sz val="11"/>
        <color theme="1"/>
        <rFont val="Calibri"/>
        <family val="2"/>
        <scheme val="minor"/>
      </rPr>
      <t xml:space="preserve"> 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</si>
  <si>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 xml:space="preserve">Procesos de gestión de las adquisiciones </t>
    </r>
    <r>
      <rPr>
        <sz val="11"/>
        <color theme="1"/>
        <rFont val="Calibri"/>
        <family val="2"/>
        <scheme val="minor"/>
      </rPr>
      <t xml:space="preserve">en la gerencia de proyectos </t>
    </r>
  </si>
  <si>
    <r>
      <t xml:space="preserve"> Brechas de madurez </t>
    </r>
    <r>
      <rPr>
        <b/>
        <sz val="11"/>
        <color theme="1"/>
        <rFont val="Calibri"/>
        <family val="2"/>
        <scheme val="minor"/>
      </rPr>
      <t xml:space="preserve">Procesos de gestión de los interesados </t>
    </r>
    <r>
      <rPr>
        <sz val="11"/>
        <color theme="1"/>
        <rFont val="Calibri"/>
        <family val="2"/>
        <scheme val="minor"/>
      </rPr>
      <t xml:space="preserve">en la gerencia de proyectos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</si>
</sst>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6" fontId="0" fillId="0" borderId="1" xfId="0" applyNumberFormat="1" applyBorder="1"/>
    <xf numFmtId="0" fontId="0" fillId="0" borderId="0" xfId="0" applyBorder="1"/>
    <xf numFmtId="0" fontId="0" fillId="0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4" fillId="0" borderId="0" xfId="2" applyFont="1"/>
    <xf numFmtId="0" fontId="3" fillId="0" borderId="0" xfId="2"/>
    <xf numFmtId="164" fontId="4" fillId="0" borderId="0" xfId="2" applyNumberFormat="1" applyFont="1"/>
    <xf numFmtId="0" fontId="4" fillId="0" borderId="0" xfId="2" applyFont="1" applyAlignment="1">
      <alignment wrapText="1"/>
    </xf>
    <xf numFmtId="0" fontId="3" fillId="0" borderId="0" xfId="2" applyAlignment="1">
      <alignment wrapText="1"/>
    </xf>
    <xf numFmtId="9" fontId="0" fillId="0" borderId="1" xfId="1" applyFont="1" applyBorder="1"/>
    <xf numFmtId="0" fontId="0" fillId="3" borderId="1" xfId="0" applyFill="1" applyBorder="1"/>
    <xf numFmtId="0" fontId="0" fillId="4" borderId="1" xfId="0" applyFill="1" applyBorder="1" applyAlignment="1">
      <alignment wrapText="1"/>
    </xf>
    <xf numFmtId="0" fontId="4" fillId="4" borderId="1" xfId="2" applyFont="1" applyFill="1" applyBorder="1"/>
    <xf numFmtId="9" fontId="0" fillId="0" borderId="0" xfId="0" applyNumberFormat="1"/>
    <xf numFmtId="1" fontId="0" fillId="0" borderId="1" xfId="1" applyNumberFormat="1" applyFont="1" applyBorder="1"/>
    <xf numFmtId="9" fontId="0" fillId="0" borderId="0" xfId="0" applyNumberFormat="1" applyFill="1" applyBorder="1"/>
    <xf numFmtId="1" fontId="0" fillId="0" borderId="0" xfId="1" applyNumberFormat="1" applyFont="1" applyFill="1" applyBorder="1"/>
    <xf numFmtId="0" fontId="0" fillId="5" borderId="1" xfId="0" applyFill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textRotation="90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Inicio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pro'!$B$24:$B$30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pro'!$C$24:$C$30</c:f>
              <c:numCache>
                <c:formatCode>0%</c:formatCode>
                <c:ptCount val="7"/>
                <c:pt idx="0">
                  <c:v>0.1388888888888889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0.22222222222222221</c:v>
                </c:pt>
                <c:pt idx="5">
                  <c:v>0.41666666666666669</c:v>
                </c:pt>
                <c:pt idx="6">
                  <c:v>0.22222222222222221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8BA-4C0C-9A20-7EBBB26CF26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618915728"/>
        <c:axId val="618913552"/>
      </c:barChart>
      <c:catAx>
        <c:axId val="618915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8913552"/>
        <c:crosses val="autoZero"/>
        <c:auto val="1"/>
        <c:lblAlgn val="ctr"/>
        <c:lblOffset val="100"/>
        <c:noMultiLvlLbl val="0"/>
      </c:catAx>
      <c:valAx>
        <c:axId val="618913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891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Planeación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pro'!$B$37:$B$43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pro'!$C$37:$C$43</c:f>
              <c:numCache>
                <c:formatCode>0%</c:formatCode>
                <c:ptCount val="7"/>
                <c:pt idx="0">
                  <c:v>9.5238095238095233E-2</c:v>
                </c:pt>
                <c:pt idx="1">
                  <c:v>1.5873015873015872E-2</c:v>
                </c:pt>
                <c:pt idx="2">
                  <c:v>2.3809523809523808E-2</c:v>
                </c:pt>
                <c:pt idx="3">
                  <c:v>7.9365079365079361E-2</c:v>
                </c:pt>
                <c:pt idx="4">
                  <c:v>0.17460317460317459</c:v>
                </c:pt>
                <c:pt idx="5">
                  <c:v>0.36243386243386244</c:v>
                </c:pt>
                <c:pt idx="6">
                  <c:v>0.24867724867724866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905-4DEB-9C29-28269D2BCE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57474720"/>
        <c:axId val="757476896"/>
      </c:barChart>
      <c:catAx>
        <c:axId val="757474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7476896"/>
        <c:crosses val="autoZero"/>
        <c:auto val="1"/>
        <c:lblAlgn val="ctr"/>
        <c:lblOffset val="100"/>
        <c:noMultiLvlLbl val="0"/>
      </c:catAx>
      <c:valAx>
        <c:axId val="75747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7474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</a:t>
            </a:r>
            <a:r>
              <a:rPr lang="es-CO" b="1"/>
              <a:t>Procesos de Ejecución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pro'!$B$50:$B$56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pro'!$C$50:$C$56</c:f>
              <c:numCache>
                <c:formatCode>0%</c:formatCode>
                <c:ptCount val="7"/>
                <c:pt idx="0">
                  <c:v>0.12222222222222222</c:v>
                </c:pt>
                <c:pt idx="1">
                  <c:v>1.1111111111111112E-2</c:v>
                </c:pt>
                <c:pt idx="2">
                  <c:v>2.2222222222222223E-2</c:v>
                </c:pt>
                <c:pt idx="3">
                  <c:v>7.7777777777777779E-2</c:v>
                </c:pt>
                <c:pt idx="4">
                  <c:v>0.15555555555555556</c:v>
                </c:pt>
                <c:pt idx="5">
                  <c:v>0.4</c:v>
                </c:pt>
                <c:pt idx="6">
                  <c:v>0.21111111111111111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045-4578-98D0-35CC230C92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295408"/>
        <c:axId val="892290512"/>
      </c:barChart>
      <c:catAx>
        <c:axId val="892295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0512"/>
        <c:crosses val="autoZero"/>
        <c:auto val="1"/>
        <c:lblAlgn val="ctr"/>
        <c:lblOffset val="100"/>
        <c:noMultiLvlLbl val="0"/>
      </c:catAx>
      <c:valAx>
        <c:axId val="892290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5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Procesos de Monitoreo y control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pro'!$B$63:$B$69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pro'!$C$63:$C$69</c:f>
              <c:numCache>
                <c:formatCode>0%</c:formatCode>
                <c:ptCount val="7"/>
                <c:pt idx="0">
                  <c:v>0.12037037037037036</c:v>
                </c:pt>
                <c:pt idx="1">
                  <c:v>0</c:v>
                </c:pt>
                <c:pt idx="2">
                  <c:v>2.7777777777777776E-2</c:v>
                </c:pt>
                <c:pt idx="3">
                  <c:v>0.10185185185185185</c:v>
                </c:pt>
                <c:pt idx="4">
                  <c:v>0.1111111111111111</c:v>
                </c:pt>
                <c:pt idx="5">
                  <c:v>0.37962962962962965</c:v>
                </c:pt>
                <c:pt idx="6">
                  <c:v>0.25925925925925924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7D-4627-B3EE-64E4DFC161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287248"/>
        <c:axId val="892291600"/>
      </c:barChart>
      <c:catAx>
        <c:axId val="892287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1600"/>
        <c:crosses val="autoZero"/>
        <c:auto val="1"/>
        <c:lblAlgn val="ctr"/>
        <c:lblOffset val="100"/>
        <c:noMultiLvlLbl val="0"/>
      </c:catAx>
      <c:valAx>
        <c:axId val="892291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8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Cierre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grupo pro'!$B$75:$B$81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pro'!$C$75:$C$81</c:f>
              <c:numCache>
                <c:formatCode>0%</c:formatCode>
                <c:ptCount val="7"/>
                <c:pt idx="0">
                  <c:v>0.16666666666666666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0.33333333333333331</c:v>
                </c:pt>
                <c:pt idx="5">
                  <c:v>0.33333333333333331</c:v>
                </c:pt>
                <c:pt idx="6">
                  <c:v>0.16666666666666666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EAB-4583-90D6-86C583C52D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293776"/>
        <c:axId val="892296496"/>
      </c:barChart>
      <c:catAx>
        <c:axId val="892293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6496"/>
        <c:crosses val="autoZero"/>
        <c:auto val="1"/>
        <c:lblAlgn val="ctr"/>
        <c:lblOffset val="100"/>
        <c:noMultiLvlLbl val="0"/>
      </c:catAx>
      <c:valAx>
        <c:axId val="892296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3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en general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'X grupo pro'!$B$12:$B$18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grupo pro'!$C$12:$C$18</c:f>
              <c:numCache>
                <c:formatCode>0%</c:formatCode>
                <c:ptCount val="7"/>
                <c:pt idx="0">
                  <c:v>0.10793650793650794</c:v>
                </c:pt>
                <c:pt idx="1">
                  <c:v>1.1111111111111112E-2</c:v>
                </c:pt>
                <c:pt idx="2">
                  <c:v>2.2222222222222223E-2</c:v>
                </c:pt>
                <c:pt idx="3">
                  <c:v>7.6190476190476197E-2</c:v>
                </c:pt>
                <c:pt idx="4">
                  <c:v>0.16825396825396827</c:v>
                </c:pt>
                <c:pt idx="5">
                  <c:v>0.37301587301587302</c:v>
                </c:pt>
                <c:pt idx="6">
                  <c:v>0.24126984126984127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8B6-4D08-9769-DC8D6AEEC18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892292688"/>
        <c:axId val="892297040"/>
      </c:barChart>
      <c:catAx>
        <c:axId val="892292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7040"/>
        <c:crosses val="autoZero"/>
        <c:auto val="1"/>
        <c:lblAlgn val="ctr"/>
        <c:lblOffset val="100"/>
        <c:noMultiLvlLbl val="0"/>
      </c:catAx>
      <c:valAx>
        <c:axId val="89229704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2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Integración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cono'!$B$12:$B$18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cono'!$C$12:$C$18</c:f>
              <c:numCache>
                <c:formatCode>0%</c:formatCode>
                <c:ptCount val="7"/>
                <c:pt idx="0">
                  <c:v>0.11904761904761904</c:v>
                </c:pt>
                <c:pt idx="1">
                  <c:v>7.9365079365079361E-3</c:v>
                </c:pt>
                <c:pt idx="2">
                  <c:v>2.3809523809523808E-2</c:v>
                </c:pt>
                <c:pt idx="3">
                  <c:v>2.3809523809523808E-2</c:v>
                </c:pt>
                <c:pt idx="4">
                  <c:v>0.21428571428571427</c:v>
                </c:pt>
                <c:pt idx="5">
                  <c:v>0.41269841269841268</c:v>
                </c:pt>
                <c:pt idx="6">
                  <c:v>0.1984126984126984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94-415D-B049-58BAEEE6407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285072"/>
        <c:axId val="892285616"/>
      </c:barChart>
      <c:catAx>
        <c:axId val="892285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85616"/>
        <c:crosses val="autoZero"/>
        <c:auto val="1"/>
        <c:lblAlgn val="ctr"/>
        <c:lblOffset val="100"/>
        <c:noMultiLvlLbl val="0"/>
      </c:catAx>
      <c:valAx>
        <c:axId val="892285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85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del Alcance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cono'!$B$25:$B$31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cono'!$C$25:$C$31</c:f>
              <c:numCache>
                <c:formatCode>0%</c:formatCode>
                <c:ptCount val="7"/>
                <c:pt idx="0">
                  <c:v>9.7222222222222224E-2</c:v>
                </c:pt>
                <c:pt idx="1">
                  <c:v>1.3888888888888888E-2</c:v>
                </c:pt>
                <c:pt idx="2">
                  <c:v>2.7777777777777776E-2</c:v>
                </c:pt>
                <c:pt idx="3">
                  <c:v>6.9444444444444448E-2</c:v>
                </c:pt>
                <c:pt idx="4">
                  <c:v>0.1111111111111111</c:v>
                </c:pt>
                <c:pt idx="5">
                  <c:v>0.41666666666666669</c:v>
                </c:pt>
                <c:pt idx="6">
                  <c:v>0.2638888888888889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DF1-46A9-8108-6DE2079620F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298128"/>
        <c:axId val="892298672"/>
      </c:barChart>
      <c:catAx>
        <c:axId val="892298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8672"/>
        <c:crosses val="autoZero"/>
        <c:auto val="1"/>
        <c:lblAlgn val="ctr"/>
        <c:lblOffset val="100"/>
        <c:noMultiLvlLbl val="0"/>
      </c:catAx>
      <c:valAx>
        <c:axId val="892298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8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</a:t>
            </a:r>
            <a:r>
              <a:rPr lang="es-CO" b="1"/>
              <a:t>Procesos del Cronograma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cono'!$B$38:$B$44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cono'!$C$38:$C$44</c:f>
              <c:numCache>
                <c:formatCode>0%</c:formatCode>
                <c:ptCount val="7"/>
                <c:pt idx="0">
                  <c:v>0</c:v>
                </c:pt>
                <c:pt idx="1">
                  <c:v>1.8518518518518517E-2</c:v>
                </c:pt>
                <c:pt idx="2">
                  <c:v>3.7037037037037035E-2</c:v>
                </c:pt>
                <c:pt idx="3">
                  <c:v>0.1111111111111111</c:v>
                </c:pt>
                <c:pt idx="4">
                  <c:v>0.18518518518518517</c:v>
                </c:pt>
                <c:pt idx="5">
                  <c:v>0.5</c:v>
                </c:pt>
                <c:pt idx="6">
                  <c:v>0.14814814814814814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E99-4253-AA69-97648C9E2F9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299760"/>
        <c:axId val="892299216"/>
      </c:barChart>
      <c:catAx>
        <c:axId val="892299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9216"/>
        <c:crosses val="autoZero"/>
        <c:auto val="1"/>
        <c:lblAlgn val="ctr"/>
        <c:lblOffset val="100"/>
        <c:noMultiLvlLbl val="0"/>
      </c:catAx>
      <c:valAx>
        <c:axId val="892299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299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</a:t>
            </a:r>
            <a:r>
              <a:rPr lang="es-CO" b="1"/>
              <a:t>Procesos de Costos </a:t>
            </a:r>
            <a:r>
              <a:rPr lang="es-CO"/>
              <a:t>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cono'!$B$51:$B$57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cono'!$C$51:$C$57</c:f>
              <c:numCache>
                <c:formatCode>0%</c:formatCode>
                <c:ptCount val="7"/>
                <c:pt idx="0">
                  <c:v>0.18055555555555555</c:v>
                </c:pt>
                <c:pt idx="1">
                  <c:v>0</c:v>
                </c:pt>
                <c:pt idx="2">
                  <c:v>4.1666666666666664E-2</c:v>
                </c:pt>
                <c:pt idx="3">
                  <c:v>0.125</c:v>
                </c:pt>
                <c:pt idx="4">
                  <c:v>0.1111111111111111</c:v>
                </c:pt>
                <c:pt idx="5">
                  <c:v>0.22222222222222221</c:v>
                </c:pt>
                <c:pt idx="6">
                  <c:v>0.31944444444444442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15-44BF-B66D-AB9B6269D4A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915776"/>
        <c:axId val="892911968"/>
      </c:barChart>
      <c:catAx>
        <c:axId val="892915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11968"/>
        <c:crosses val="autoZero"/>
        <c:auto val="1"/>
        <c:lblAlgn val="ctr"/>
        <c:lblOffset val="100"/>
        <c:noMultiLvlLbl val="0"/>
      </c:catAx>
      <c:valAx>
        <c:axId val="892911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15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Calidad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cono'!$B$64:$B$70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cono'!$C$64:$C$70</c:f>
              <c:numCache>
                <c:formatCode>0%</c:formatCode>
                <c:ptCount val="7"/>
                <c:pt idx="0">
                  <c:v>7.407407407407407E-2</c:v>
                </c:pt>
                <c:pt idx="1">
                  <c:v>0</c:v>
                </c:pt>
                <c:pt idx="2">
                  <c:v>3.7037037037037035E-2</c:v>
                </c:pt>
                <c:pt idx="3">
                  <c:v>7.407407407407407E-2</c:v>
                </c:pt>
                <c:pt idx="4">
                  <c:v>0.18518518518518517</c:v>
                </c:pt>
                <c:pt idx="5">
                  <c:v>0.31481481481481483</c:v>
                </c:pt>
                <c:pt idx="6">
                  <c:v>0.31481481481481483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3FD-4E34-8F10-3A2E17338BB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908704"/>
        <c:axId val="892915232"/>
      </c:barChart>
      <c:catAx>
        <c:axId val="892908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15232"/>
        <c:crosses val="autoZero"/>
        <c:auto val="1"/>
        <c:lblAlgn val="ctr"/>
        <c:lblOffset val="100"/>
        <c:noMultiLvlLbl val="0"/>
      </c:catAx>
      <c:valAx>
        <c:axId val="892915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08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gestión de recursos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cono'!$B$77:$B$83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cono'!$C$77:$C$83</c:f>
              <c:numCache>
                <c:formatCode>0%</c:formatCode>
                <c:ptCount val="7"/>
                <c:pt idx="0">
                  <c:v>2.7777777777777776E-2</c:v>
                </c:pt>
                <c:pt idx="1">
                  <c:v>0</c:v>
                </c:pt>
                <c:pt idx="2">
                  <c:v>2.7777777777777776E-2</c:v>
                </c:pt>
                <c:pt idx="3">
                  <c:v>0.1388888888888889</c:v>
                </c:pt>
                <c:pt idx="4">
                  <c:v>0.16666666666666666</c:v>
                </c:pt>
                <c:pt idx="5">
                  <c:v>0.41666666666666669</c:v>
                </c:pt>
                <c:pt idx="6">
                  <c:v>0.22222222222222221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78-4192-820C-D425D9A1ADF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912512"/>
        <c:axId val="892908160"/>
      </c:barChart>
      <c:catAx>
        <c:axId val="892912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08160"/>
        <c:crosses val="autoZero"/>
        <c:auto val="1"/>
        <c:lblAlgn val="ctr"/>
        <c:lblOffset val="100"/>
        <c:noMultiLvlLbl val="0"/>
      </c:catAx>
      <c:valAx>
        <c:axId val="892908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12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Comunicación </a:t>
            </a:r>
            <a:r>
              <a:rPr lang="es-CO"/>
              <a:t>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cono'!$B$90:$B$96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cono'!$C$90:$C$96</c:f>
              <c:numCache>
                <c:formatCode>0%</c:formatCode>
                <c:ptCount val="7"/>
                <c:pt idx="0">
                  <c:v>0.16666666666666666</c:v>
                </c:pt>
                <c:pt idx="1">
                  <c:v>0</c:v>
                </c:pt>
                <c:pt idx="2">
                  <c:v>0</c:v>
                </c:pt>
                <c:pt idx="3">
                  <c:v>9.2592592592592587E-2</c:v>
                </c:pt>
                <c:pt idx="4">
                  <c:v>1.8518518518518517E-2</c:v>
                </c:pt>
                <c:pt idx="5">
                  <c:v>0.5</c:v>
                </c:pt>
                <c:pt idx="6">
                  <c:v>0.22222222222222221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05-43EE-B632-F184D9CD0C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909248"/>
        <c:axId val="892913600"/>
      </c:barChart>
      <c:catAx>
        <c:axId val="8929092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13600"/>
        <c:crosses val="autoZero"/>
        <c:auto val="1"/>
        <c:lblAlgn val="ctr"/>
        <c:lblOffset val="100"/>
        <c:noMultiLvlLbl val="0"/>
      </c:catAx>
      <c:valAx>
        <c:axId val="892913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09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Brechas de madurez </a:t>
            </a:r>
            <a:r>
              <a:rPr lang="es-CO" b="1"/>
              <a:t>Procesos de gestión de los riesgos</a:t>
            </a:r>
            <a:r>
              <a:rPr lang="es-CO"/>
              <a:t> en la gerencia de proyectos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cono'!$B$103:$B$109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cono'!$C$103:$C$109</c:f>
              <c:numCache>
                <c:formatCode>0%</c:formatCode>
                <c:ptCount val="7"/>
                <c:pt idx="0">
                  <c:v>9.7222222222222224E-2</c:v>
                </c:pt>
                <c:pt idx="1">
                  <c:v>5.5555555555555552E-2</c:v>
                </c:pt>
                <c:pt idx="2">
                  <c:v>0</c:v>
                </c:pt>
                <c:pt idx="3">
                  <c:v>8.3333333333333329E-2</c:v>
                </c:pt>
                <c:pt idx="4">
                  <c:v>0.2638888888888889</c:v>
                </c:pt>
                <c:pt idx="5">
                  <c:v>0.2361111111111111</c:v>
                </c:pt>
                <c:pt idx="6">
                  <c:v>0.2638888888888889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7EA-46ED-867E-7210FAB866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917408"/>
        <c:axId val="892917952"/>
      </c:barChart>
      <c:catAx>
        <c:axId val="892917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17952"/>
        <c:crosses val="autoZero"/>
        <c:auto val="1"/>
        <c:lblAlgn val="ctr"/>
        <c:lblOffset val="100"/>
        <c:noMultiLvlLbl val="0"/>
      </c:catAx>
      <c:valAx>
        <c:axId val="892917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17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gestión de las adquisiciones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cono'!$B$116:$B$122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cono'!$C$116:$C$122</c:f>
              <c:numCache>
                <c:formatCode>0%</c:formatCode>
                <c:ptCount val="7"/>
                <c:pt idx="0">
                  <c:v>0.12962962962962962</c:v>
                </c:pt>
                <c:pt idx="1">
                  <c:v>0</c:v>
                </c:pt>
                <c:pt idx="2">
                  <c:v>1.8518518518518517E-2</c:v>
                </c:pt>
                <c:pt idx="3">
                  <c:v>9.2592592592592587E-2</c:v>
                </c:pt>
                <c:pt idx="4">
                  <c:v>0.27777777777777779</c:v>
                </c:pt>
                <c:pt idx="5">
                  <c:v>0.24074074074074073</c:v>
                </c:pt>
                <c:pt idx="6">
                  <c:v>0.24074074074074073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FC-4199-9B1C-674BBD32E01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914144"/>
        <c:axId val="892920128"/>
      </c:barChart>
      <c:catAx>
        <c:axId val="892914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20128"/>
        <c:crosses val="autoZero"/>
        <c:auto val="1"/>
        <c:lblAlgn val="ctr"/>
        <c:lblOffset val="100"/>
        <c:noMultiLvlLbl val="0"/>
      </c:catAx>
      <c:valAx>
        <c:axId val="892920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14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 Brechas de madurez </a:t>
            </a:r>
            <a:r>
              <a:rPr lang="es-CO" b="1"/>
              <a:t>Procesos de gestión de los interesados</a:t>
            </a:r>
            <a:r>
              <a:rPr lang="es-CO"/>
              <a:t> en la gerencia de proyectos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'X area cono'!$B$129:$B$135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area cono'!$C$129:$C$135</c:f>
              <c:numCache>
                <c:formatCode>0%</c:formatCode>
                <c:ptCount val="7"/>
                <c:pt idx="0">
                  <c:v>0.1388888888888889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5.5555555555555552E-2</c:v>
                </c:pt>
                <c:pt idx="5">
                  <c:v>0.58333333333333337</c:v>
                </c:pt>
                <c:pt idx="6">
                  <c:v>0.22222222222222221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9-493D-B0AF-B8EA5DDF813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892909792"/>
        <c:axId val="892921760"/>
      </c:barChart>
      <c:catAx>
        <c:axId val="892909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21760"/>
        <c:crosses val="autoZero"/>
        <c:auto val="1"/>
        <c:lblAlgn val="ctr"/>
        <c:lblOffset val="100"/>
        <c:noMultiLvlLbl val="0"/>
      </c:catAx>
      <c:valAx>
        <c:axId val="892921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2909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Pregunta</a:t>
            </a:r>
            <a:r>
              <a:rPr lang="es-CO" sz="1200" baseline="0"/>
              <a:t> #1: implementan un proceso similar o equivalente a: "Desarrollar el Acta de Constitución del proyecto, o un Acta de Inicio del Proyecto"?</a:t>
            </a:r>
            <a:endParaRPr lang="es-CO" sz="1200"/>
          </a:p>
        </c:rich>
      </c:tx>
      <c:layout>
        <c:manualLayout>
          <c:xMode val="edge"/>
          <c:yMode val="edge"/>
          <c:x val="0.10011010607145181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1.3981128392008858E-2"/>
          <c:y val="0.19432888597258677"/>
          <c:w val="0.35928365979046006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9C3-4995-91B9-F6D35BC4C64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9C3-4995-91B9-F6D35BC4C64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9C3-4995-91B9-F6D35BC4C64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9C3-4995-91B9-F6D35BC4C64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9C3-4995-91B9-F6D35BC4C64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9C3-4995-91B9-F6D35BC4C64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9C3-4995-91B9-F6D35BC4C640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'X pregunta'!$B$2:$B$8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pregunta'!$C$2:$C$8</c:f>
              <c:numCache>
                <c:formatCode>General</c:formatCode>
                <c:ptCount val="7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99D-4F4C-83BA-867881B8745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283802954382767"/>
          <c:y val="0.26961468358121904"/>
          <c:w val="0.59732725971237066"/>
          <c:h val="0.7152843394575677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Pregunta</a:t>
            </a:r>
            <a:r>
              <a:rPr lang="es-CO" sz="1200" baseline="0"/>
              <a:t> #2: implementan un proceso similar o equivalente a: "Desarrollar un Plan para la Dirección del Proyecto"?</a:t>
            </a:r>
          </a:p>
        </c:rich>
      </c:tx>
      <c:layout>
        <c:manualLayout>
          <c:xMode val="edge"/>
          <c:yMode val="edge"/>
          <c:x val="0.10011010607145181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1.3981128392008858E-2"/>
          <c:y val="0.19432888597258677"/>
          <c:w val="0.35928365979046006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08E-475B-8CE4-ED5A27294BC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08E-475B-8CE4-ED5A27294BC7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08E-475B-8CE4-ED5A27294BC7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08E-475B-8CE4-ED5A27294BC7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F08E-475B-8CE4-ED5A27294BC7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F08E-475B-8CE4-ED5A27294BC7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F08E-475B-8CE4-ED5A27294BC7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'X pregunta'!$B$2:$B$8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pregunta'!$D$2:$D$8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9</c:v>
                </c:pt>
                <c:pt idx="6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F08E-475B-8CE4-ED5A27294BC7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944959979176158"/>
          <c:y val="0.26961468358121904"/>
          <c:w val="0.59732725971237066"/>
          <c:h val="0.7152843394575677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Pregunta</a:t>
            </a:r>
            <a:r>
              <a:rPr lang="es-CO" sz="1200" baseline="0"/>
              <a:t> #3: implementan un proceso similar o equivalente a: "Dirigir y gestionar el trabajo del proyecto"?</a:t>
            </a:r>
          </a:p>
          <a:p>
            <a:pPr>
              <a:defRPr/>
            </a:pPr>
            <a:endParaRPr lang="es-CO" sz="1200" baseline="0"/>
          </a:p>
        </c:rich>
      </c:tx>
      <c:layout>
        <c:manualLayout>
          <c:xMode val="edge"/>
          <c:yMode val="edge"/>
          <c:x val="0.10011010607145181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1.3981128392008858E-2"/>
          <c:y val="0.19432888597258677"/>
          <c:w val="0.35928365979046006"/>
          <c:h val="0.7547451881014872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746-4EDF-8DA0-518D20857D18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746-4EDF-8DA0-518D20857D18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746-4EDF-8DA0-518D20857D18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746-4EDF-8DA0-518D20857D18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746-4EDF-8DA0-518D20857D18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746-4EDF-8DA0-518D20857D18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746-4EDF-8DA0-518D20857D18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'X pregunta'!$B$2:$B$8</c:f>
              <c:strCache>
                <c:ptCount val="7"/>
                <c:pt idx="0">
                  <c:v>No sabe, no responde</c:v>
                </c:pt>
                <c:pt idx="1">
                  <c:v>Estandarizado, con medición, indicadores de seguimiento y control, y con procesos de acciones de mejora</c:v>
                </c:pt>
                <c:pt idx="2">
                  <c:v>Estandarizado, con medición e indicadores de seguimiento y control</c:v>
                </c:pt>
                <c:pt idx="3">
                  <c:v>Estandarizado y con herramientas de medición</c:v>
                </c:pt>
                <c:pt idx="4">
                  <c:v>Se tiene estandarizado</c:v>
                </c:pt>
                <c:pt idx="5">
                  <c:v>Se implementa, pero no está estandarizado</c:v>
                </c:pt>
                <c:pt idx="6">
                  <c:v>No se implementa</c:v>
                </c:pt>
              </c:strCache>
            </c:strRef>
          </c:cat>
          <c:val>
            <c:numRef>
              <c:f>'X pregunta'!$E$2:$E$8</c:f>
              <c:numCache>
                <c:formatCode>General</c:formatCode>
                <c:ptCount val="7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8</c:v>
                </c:pt>
                <c:pt idx="6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C746-4EDF-8DA0-518D20857D1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8944959979176158"/>
          <c:y val="0.26961468358121904"/>
          <c:w val="0.59732725971237066"/>
          <c:h val="0.71528433945756775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20</xdr:row>
      <xdr:rowOff>185737</xdr:rowOff>
    </xdr:from>
    <xdr:to>
      <xdr:col>10</xdr:col>
      <xdr:colOff>561975</xdr:colOff>
      <xdr:row>31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id="{B9395173-A5A4-402E-8F6D-68166BC672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638175</xdr:colOff>
      <xdr:row>34</xdr:row>
      <xdr:rowOff>23812</xdr:rowOff>
    </xdr:from>
    <xdr:to>
      <xdr:col>10</xdr:col>
      <xdr:colOff>638175</xdr:colOff>
      <xdr:row>44</xdr:row>
      <xdr:rowOff>100012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xmlns="" id="{676B5D19-5108-4096-8412-B9541FAF24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647700</xdr:colOff>
      <xdr:row>47</xdr:row>
      <xdr:rowOff>4762</xdr:rowOff>
    </xdr:from>
    <xdr:to>
      <xdr:col>10</xdr:col>
      <xdr:colOff>647700</xdr:colOff>
      <xdr:row>57</xdr:row>
      <xdr:rowOff>80962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id="{CEC0B19B-C0AA-4450-9D54-B9C8827291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628650</xdr:colOff>
      <xdr:row>60</xdr:row>
      <xdr:rowOff>23812</xdr:rowOff>
    </xdr:from>
    <xdr:to>
      <xdr:col>10</xdr:col>
      <xdr:colOff>628650</xdr:colOff>
      <xdr:row>69</xdr:row>
      <xdr:rowOff>42862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xmlns="" id="{11C4C1CB-4405-4C0E-99ED-A4FB821F6C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619125</xdr:colOff>
      <xdr:row>72</xdr:row>
      <xdr:rowOff>14287</xdr:rowOff>
    </xdr:from>
    <xdr:to>
      <xdr:col>10</xdr:col>
      <xdr:colOff>619125</xdr:colOff>
      <xdr:row>82</xdr:row>
      <xdr:rowOff>90487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xmlns="" id="{C8ABDAC2-D8B2-49A7-9C9D-9BC2D6030B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552450</xdr:colOff>
      <xdr:row>9</xdr:row>
      <xdr:rowOff>4762</xdr:rowOff>
    </xdr:from>
    <xdr:to>
      <xdr:col>10</xdr:col>
      <xdr:colOff>552450</xdr:colOff>
      <xdr:row>19</xdr:row>
      <xdr:rowOff>80962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xmlns="" id="{5030A6CC-B6BF-44E8-B5C2-F70C38BAC9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752475</xdr:colOff>
      <xdr:row>8</xdr:row>
      <xdr:rowOff>185737</xdr:rowOff>
    </xdr:from>
    <xdr:to>
      <xdr:col>10</xdr:col>
      <xdr:colOff>752475</xdr:colOff>
      <xdr:row>19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12E8F000-9CC2-469A-94C7-9F745A5462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22</xdr:row>
      <xdr:rowOff>14287</xdr:rowOff>
    </xdr:from>
    <xdr:to>
      <xdr:col>10</xdr:col>
      <xdr:colOff>752475</xdr:colOff>
      <xdr:row>32</xdr:row>
      <xdr:rowOff>90487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C6ECAE80-07AC-4B0B-8BAE-E61BEFCF44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757237</xdr:colOff>
      <xdr:row>35</xdr:row>
      <xdr:rowOff>4762</xdr:rowOff>
    </xdr:from>
    <xdr:to>
      <xdr:col>10</xdr:col>
      <xdr:colOff>757237</xdr:colOff>
      <xdr:row>45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DCEFA899-839A-4B5F-9288-F6AAAF07D7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48</xdr:row>
      <xdr:rowOff>4762</xdr:rowOff>
    </xdr:from>
    <xdr:to>
      <xdr:col>11</xdr:col>
      <xdr:colOff>0</xdr:colOff>
      <xdr:row>58</xdr:row>
      <xdr:rowOff>80962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93C30C00-527E-40D1-AAF6-FA33B4978D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61</xdr:row>
      <xdr:rowOff>4762</xdr:rowOff>
    </xdr:from>
    <xdr:to>
      <xdr:col>11</xdr:col>
      <xdr:colOff>0</xdr:colOff>
      <xdr:row>71</xdr:row>
      <xdr:rowOff>80962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DDA1BD71-6566-430F-B19B-AEB81E27F5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752475</xdr:colOff>
      <xdr:row>73</xdr:row>
      <xdr:rowOff>185737</xdr:rowOff>
    </xdr:from>
    <xdr:to>
      <xdr:col>10</xdr:col>
      <xdr:colOff>752475</xdr:colOff>
      <xdr:row>84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id="{CC42E1B3-B951-49BF-80B9-EDC8E1830A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86</xdr:row>
      <xdr:rowOff>176212</xdr:rowOff>
    </xdr:from>
    <xdr:to>
      <xdr:col>11</xdr:col>
      <xdr:colOff>0</xdr:colOff>
      <xdr:row>97</xdr:row>
      <xdr:rowOff>61912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xmlns="" id="{26869082-212E-4586-A01C-39A6C3BCA3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100</xdr:row>
      <xdr:rowOff>4762</xdr:rowOff>
    </xdr:from>
    <xdr:to>
      <xdr:col>11</xdr:col>
      <xdr:colOff>0</xdr:colOff>
      <xdr:row>110</xdr:row>
      <xdr:rowOff>80962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xmlns="" id="{E22505DD-8E3C-4D1F-BEB8-377FA4B8E1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9525</xdr:colOff>
      <xdr:row>112</xdr:row>
      <xdr:rowOff>185737</xdr:rowOff>
    </xdr:from>
    <xdr:to>
      <xdr:col>11</xdr:col>
      <xdr:colOff>9525</xdr:colOff>
      <xdr:row>123</xdr:row>
      <xdr:rowOff>71437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xmlns="" id="{7601DD92-9EDA-42E5-87B9-99ED92CC40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125</xdr:row>
      <xdr:rowOff>147637</xdr:rowOff>
    </xdr:from>
    <xdr:to>
      <xdr:col>11</xdr:col>
      <xdr:colOff>0</xdr:colOff>
      <xdr:row>136</xdr:row>
      <xdr:rowOff>33337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xmlns="" id="{4D503BEB-FD1F-464E-99A0-26C12770C0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342899</xdr:colOff>
      <xdr:row>8</xdr:row>
      <xdr:rowOff>138112</xdr:rowOff>
    </xdr:from>
    <xdr:to>
      <xdr:col>7</xdr:col>
      <xdr:colOff>581024</xdr:colOff>
      <xdr:row>23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C6040C06-19BF-4823-A17A-A344FF0E51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333375</xdr:colOff>
      <xdr:row>24</xdr:row>
      <xdr:rowOff>9525</xdr:rowOff>
    </xdr:from>
    <xdr:to>
      <xdr:col>7</xdr:col>
      <xdr:colOff>571500</xdr:colOff>
      <xdr:row>38</xdr:row>
      <xdr:rowOff>85725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xmlns="" id="{406BACC2-34F8-461B-8494-73616BE6E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342900</xdr:colOff>
      <xdr:row>39</xdr:row>
      <xdr:rowOff>9525</xdr:rowOff>
    </xdr:from>
    <xdr:to>
      <xdr:col>7</xdr:col>
      <xdr:colOff>581025</xdr:colOff>
      <xdr:row>53</xdr:row>
      <xdr:rowOff>85725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31ED7FFD-D454-4D52-A478-1B2F739F48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D18" sqref="D18"/>
    </sheetView>
  </sheetViews>
  <sheetFormatPr baseColWidth="10" defaultRowHeight="15" x14ac:dyDescent="0.25"/>
  <cols>
    <col min="1" max="1" width="3.7109375" bestFit="1" customWidth="1"/>
    <col min="2" max="2" width="18.7109375" bestFit="1" customWidth="1"/>
    <col min="4" max="4" width="12.85546875" bestFit="1" customWidth="1"/>
    <col min="8" max="8" width="4.28515625" customWidth="1"/>
    <col min="9" max="9" width="3" style="4" bestFit="1" customWidth="1"/>
  </cols>
  <sheetData>
    <row r="1" spans="1:9" x14ac:dyDescent="0.25">
      <c r="A1" s="4"/>
      <c r="B1" s="4"/>
      <c r="C1" s="22" t="s">
        <v>22</v>
      </c>
      <c r="D1" s="22"/>
      <c r="E1" s="22"/>
      <c r="F1" s="22"/>
      <c r="G1" s="22"/>
    </row>
    <row r="2" spans="1:9" ht="30" x14ac:dyDescent="0.25">
      <c r="A2" s="4"/>
      <c r="B2" s="4"/>
      <c r="C2" s="6" t="s">
        <v>0</v>
      </c>
      <c r="D2" s="6" t="s">
        <v>1</v>
      </c>
      <c r="E2" s="6" t="s">
        <v>2</v>
      </c>
      <c r="F2" s="7" t="s">
        <v>3</v>
      </c>
      <c r="G2" s="6" t="s">
        <v>4</v>
      </c>
    </row>
    <row r="3" spans="1:9" x14ac:dyDescent="0.25">
      <c r="A3" s="23" t="s">
        <v>23</v>
      </c>
      <c r="B3" s="6" t="s">
        <v>5</v>
      </c>
      <c r="C3" s="2">
        <v>1</v>
      </c>
      <c r="D3" s="2">
        <v>2</v>
      </c>
      <c r="E3" s="2" t="s">
        <v>20</v>
      </c>
      <c r="F3" s="2">
        <v>4</v>
      </c>
      <c r="G3" s="2">
        <v>5</v>
      </c>
      <c r="I3" s="5">
        <v>7</v>
      </c>
    </row>
    <row r="4" spans="1:9" x14ac:dyDescent="0.25">
      <c r="A4" s="23"/>
      <c r="B4" s="6" t="s">
        <v>6</v>
      </c>
      <c r="C4" s="21"/>
      <c r="D4" s="3" t="s">
        <v>15</v>
      </c>
      <c r="E4" s="21"/>
      <c r="F4" s="2">
        <v>8</v>
      </c>
      <c r="G4" s="21"/>
      <c r="I4" s="2">
        <v>4</v>
      </c>
    </row>
    <row r="5" spans="1:9" x14ac:dyDescent="0.25">
      <c r="A5" s="23"/>
      <c r="B5" s="6" t="s">
        <v>7</v>
      </c>
      <c r="C5" s="21"/>
      <c r="D5" s="2" t="s">
        <v>16</v>
      </c>
      <c r="E5" s="21"/>
      <c r="F5" s="2"/>
      <c r="G5" s="21"/>
      <c r="I5" s="2">
        <v>3</v>
      </c>
    </row>
    <row r="6" spans="1:9" x14ac:dyDescent="0.25">
      <c r="A6" s="23"/>
      <c r="B6" s="6" t="s">
        <v>8</v>
      </c>
      <c r="C6" s="21"/>
      <c r="D6" s="2" t="s">
        <v>17</v>
      </c>
      <c r="E6" s="21"/>
      <c r="F6" s="2">
        <v>16</v>
      </c>
      <c r="G6" s="21"/>
      <c r="I6" s="2">
        <v>4</v>
      </c>
    </row>
    <row r="7" spans="1:9" x14ac:dyDescent="0.25">
      <c r="A7" s="23"/>
      <c r="B7" s="6" t="s">
        <v>9</v>
      </c>
      <c r="C7" s="21"/>
      <c r="D7" s="2" t="s">
        <v>18</v>
      </c>
      <c r="E7" s="2"/>
      <c r="F7" s="2">
        <v>20</v>
      </c>
      <c r="G7" s="21"/>
      <c r="I7" s="2">
        <v>3</v>
      </c>
    </row>
    <row r="8" spans="1:9" x14ac:dyDescent="0.25">
      <c r="A8" s="23"/>
      <c r="B8" s="6" t="s">
        <v>10</v>
      </c>
      <c r="C8" s="21"/>
      <c r="D8" s="2" t="s">
        <v>19</v>
      </c>
      <c r="E8" s="2"/>
      <c r="F8" s="2"/>
      <c r="G8" s="21"/>
      <c r="I8" s="2">
        <v>2</v>
      </c>
    </row>
    <row r="9" spans="1:9" x14ac:dyDescent="0.25">
      <c r="A9" s="23"/>
      <c r="B9" s="6" t="s">
        <v>11</v>
      </c>
      <c r="C9" s="21"/>
      <c r="D9" s="2">
        <v>24</v>
      </c>
      <c r="E9" s="2">
        <v>25</v>
      </c>
      <c r="F9" s="2">
        <v>26</v>
      </c>
      <c r="G9" s="21"/>
      <c r="I9" s="5">
        <v>3</v>
      </c>
    </row>
    <row r="10" spans="1:9" x14ac:dyDescent="0.25">
      <c r="A10" s="23"/>
      <c r="B10" s="6" t="s">
        <v>12</v>
      </c>
      <c r="C10" s="21"/>
      <c r="D10" s="2" t="s">
        <v>21</v>
      </c>
      <c r="E10" s="2"/>
      <c r="F10" s="2"/>
      <c r="G10" s="21"/>
      <c r="I10" s="5">
        <v>4</v>
      </c>
    </row>
    <row r="11" spans="1:9" x14ac:dyDescent="0.25">
      <c r="A11" s="23"/>
      <c r="B11" s="6" t="s">
        <v>13</v>
      </c>
      <c r="C11" s="21"/>
      <c r="D11" s="2">
        <v>31</v>
      </c>
      <c r="E11" s="2">
        <v>32</v>
      </c>
      <c r="F11" s="2">
        <v>33</v>
      </c>
      <c r="G11" s="21"/>
      <c r="I11" s="5">
        <v>3</v>
      </c>
    </row>
    <row r="12" spans="1:9" x14ac:dyDescent="0.25">
      <c r="A12" s="23"/>
      <c r="B12" s="6" t="s">
        <v>14</v>
      </c>
      <c r="C12" s="2">
        <v>34</v>
      </c>
      <c r="D12" s="2">
        <v>35</v>
      </c>
      <c r="E12" s="2"/>
      <c r="F12" s="2"/>
      <c r="G12" s="21"/>
      <c r="I12" s="5">
        <v>2</v>
      </c>
    </row>
    <row r="13" spans="1:9" x14ac:dyDescent="0.25">
      <c r="I13" s="4">
        <f>SUM(I3:I12)</f>
        <v>35</v>
      </c>
    </row>
    <row r="14" spans="1:9" x14ac:dyDescent="0.25">
      <c r="C14" s="2">
        <v>2</v>
      </c>
      <c r="D14" s="2">
        <v>21</v>
      </c>
      <c r="E14" s="2">
        <v>5</v>
      </c>
      <c r="F14" s="2">
        <v>6</v>
      </c>
      <c r="G14" s="2">
        <v>1</v>
      </c>
      <c r="I14" s="4">
        <f>SUM(C14:G14)</f>
        <v>35</v>
      </c>
    </row>
  </sheetData>
  <mergeCells count="2">
    <mergeCell ref="C1:G1"/>
    <mergeCell ref="A3:A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36"/>
  <sheetViews>
    <sheetView workbookViewId="0">
      <pane ySplit="1" topLeftCell="A23" activePane="bottomLeft" state="frozen"/>
      <selection pane="bottomLeft" activeCell="D37" sqref="D37"/>
    </sheetView>
  </sheetViews>
  <sheetFormatPr baseColWidth="10" defaultColWidth="14.42578125" defaultRowHeight="15.75" customHeight="1" x14ac:dyDescent="0.2"/>
  <cols>
    <col min="1" max="1" width="21.5703125" style="9" customWidth="1"/>
    <col min="2" max="2" width="31.5703125" style="12" customWidth="1"/>
    <col min="3" max="3" width="46.7109375" style="9" bestFit="1" customWidth="1"/>
    <col min="4" max="4" width="23.85546875" style="9" customWidth="1"/>
    <col min="5" max="5" width="34.42578125" style="9" customWidth="1"/>
    <col min="6" max="6" width="17.85546875" style="9" customWidth="1"/>
    <col min="7" max="44" width="21.5703125" style="9" customWidth="1"/>
    <col min="45" max="16384" width="14.42578125" style="9"/>
  </cols>
  <sheetData>
    <row r="1" spans="1:38" ht="15.75" customHeight="1" x14ac:dyDescent="0.2">
      <c r="A1" s="8" t="s">
        <v>24</v>
      </c>
      <c r="B1" s="11" t="s">
        <v>25</v>
      </c>
      <c r="C1" s="8" t="s">
        <v>26</v>
      </c>
      <c r="D1" s="8" t="s">
        <v>27</v>
      </c>
      <c r="E1" s="8" t="s">
        <v>28</v>
      </c>
      <c r="F1" s="8" t="s">
        <v>29</v>
      </c>
      <c r="G1" s="8" t="s">
        <v>30</v>
      </c>
      <c r="H1" s="8" t="s">
        <v>31</v>
      </c>
      <c r="I1" s="8" t="s">
        <v>32</v>
      </c>
      <c r="J1" s="8" t="s">
        <v>33</v>
      </c>
      <c r="K1" s="8" t="s">
        <v>34</v>
      </c>
      <c r="L1" s="8" t="s">
        <v>35</v>
      </c>
      <c r="M1" s="8" t="s">
        <v>36</v>
      </c>
      <c r="N1" s="8" t="s">
        <v>37</v>
      </c>
      <c r="O1" s="8" t="s">
        <v>38</v>
      </c>
      <c r="P1" s="8" t="s">
        <v>39</v>
      </c>
      <c r="Q1" s="8" t="s">
        <v>40</v>
      </c>
      <c r="R1" s="8" t="s">
        <v>41</v>
      </c>
      <c r="S1" s="8" t="s">
        <v>42</v>
      </c>
      <c r="T1" s="8" t="s">
        <v>43</v>
      </c>
      <c r="U1" s="8" t="s">
        <v>44</v>
      </c>
      <c r="V1" s="8" t="s">
        <v>45</v>
      </c>
      <c r="W1" s="8" t="s">
        <v>46</v>
      </c>
      <c r="X1" s="8" t="s">
        <v>47</v>
      </c>
      <c r="Y1" s="8" t="s">
        <v>48</v>
      </c>
      <c r="Z1" s="8" t="s">
        <v>49</v>
      </c>
      <c r="AA1" s="8" t="s">
        <v>50</v>
      </c>
      <c r="AB1" s="8" t="s">
        <v>51</v>
      </c>
      <c r="AC1" s="8" t="s">
        <v>52</v>
      </c>
      <c r="AD1" s="8" t="s">
        <v>53</v>
      </c>
      <c r="AE1" s="8" t="s">
        <v>54</v>
      </c>
      <c r="AF1" s="8" t="s">
        <v>55</v>
      </c>
      <c r="AG1" s="8" t="s">
        <v>56</v>
      </c>
      <c r="AH1" s="8" t="s">
        <v>57</v>
      </c>
      <c r="AI1" s="8" t="s">
        <v>58</v>
      </c>
      <c r="AJ1" s="8" t="s">
        <v>59</v>
      </c>
      <c r="AK1" s="8" t="s">
        <v>60</v>
      </c>
      <c r="AL1" s="8" t="s">
        <v>61</v>
      </c>
    </row>
    <row r="2" spans="1:38" ht="12.75" x14ac:dyDescent="0.2">
      <c r="A2" s="10">
        <v>44445.48533520833</v>
      </c>
      <c r="B2" s="11" t="s">
        <v>62</v>
      </c>
      <c r="C2" s="8" t="s">
        <v>63</v>
      </c>
      <c r="D2" s="8" t="s">
        <v>64</v>
      </c>
      <c r="E2" s="8" t="s">
        <v>64</v>
      </c>
      <c r="F2" s="8" t="s">
        <v>64</v>
      </c>
      <c r="G2" s="8" t="s">
        <v>64</v>
      </c>
      <c r="H2" s="8" t="s">
        <v>64</v>
      </c>
      <c r="I2" s="8" t="s">
        <v>64</v>
      </c>
      <c r="J2" s="8" t="s">
        <v>64</v>
      </c>
      <c r="K2" s="8" t="s">
        <v>64</v>
      </c>
      <c r="L2" s="8" t="s">
        <v>64</v>
      </c>
      <c r="M2" s="8" t="s">
        <v>64</v>
      </c>
      <c r="N2" s="8" t="s">
        <v>64</v>
      </c>
      <c r="O2" s="8" t="s">
        <v>64</v>
      </c>
      <c r="P2" s="8" t="s">
        <v>64</v>
      </c>
      <c r="Q2" s="8" t="s">
        <v>64</v>
      </c>
      <c r="R2" s="8" t="s">
        <v>64</v>
      </c>
      <c r="S2" s="8" t="s">
        <v>64</v>
      </c>
      <c r="T2" s="8" t="s">
        <v>64</v>
      </c>
      <c r="U2" s="8" t="s">
        <v>64</v>
      </c>
      <c r="V2" s="8" t="s">
        <v>64</v>
      </c>
      <c r="W2" s="8" t="s">
        <v>64</v>
      </c>
      <c r="X2" s="8" t="s">
        <v>64</v>
      </c>
      <c r="Y2" s="8" t="s">
        <v>64</v>
      </c>
      <c r="Z2" s="8" t="s">
        <v>64</v>
      </c>
      <c r="AA2" s="8" t="s">
        <v>64</v>
      </c>
      <c r="AB2" s="8" t="s">
        <v>64</v>
      </c>
      <c r="AC2" s="8" t="s">
        <v>64</v>
      </c>
      <c r="AD2" s="8" t="s">
        <v>64</v>
      </c>
      <c r="AE2" s="8" t="s">
        <v>64</v>
      </c>
      <c r="AF2" s="8" t="s">
        <v>64</v>
      </c>
      <c r="AG2" s="8" t="s">
        <v>64</v>
      </c>
      <c r="AH2" s="8" t="s">
        <v>64</v>
      </c>
      <c r="AI2" s="8" t="s">
        <v>64</v>
      </c>
      <c r="AJ2" s="8" t="s">
        <v>64</v>
      </c>
      <c r="AK2" s="8" t="s">
        <v>64</v>
      </c>
      <c r="AL2" s="8" t="s">
        <v>64</v>
      </c>
    </row>
    <row r="3" spans="1:38" ht="12.75" x14ac:dyDescent="0.2">
      <c r="A3" s="10">
        <v>44445.507338032403</v>
      </c>
      <c r="B3" s="11" t="s">
        <v>62</v>
      </c>
      <c r="C3" s="8" t="s">
        <v>65</v>
      </c>
      <c r="D3" s="8" t="s">
        <v>64</v>
      </c>
      <c r="E3" s="8" t="s">
        <v>64</v>
      </c>
      <c r="F3" s="8" t="s">
        <v>66</v>
      </c>
      <c r="G3" s="8" t="s">
        <v>64</v>
      </c>
      <c r="H3" s="8" t="s">
        <v>64</v>
      </c>
      <c r="I3" s="8" t="s">
        <v>64</v>
      </c>
      <c r="J3" s="8" t="s">
        <v>64</v>
      </c>
      <c r="K3" s="8" t="s">
        <v>64</v>
      </c>
      <c r="L3" s="8" t="s">
        <v>64</v>
      </c>
      <c r="M3" s="8" t="s">
        <v>64</v>
      </c>
      <c r="N3" s="8" t="s">
        <v>66</v>
      </c>
      <c r="O3" s="8" t="s">
        <v>64</v>
      </c>
      <c r="P3" s="8" t="s">
        <v>64</v>
      </c>
      <c r="Q3" s="8" t="s">
        <v>64</v>
      </c>
      <c r="R3" s="8" t="s">
        <v>64</v>
      </c>
      <c r="S3" s="8" t="s">
        <v>64</v>
      </c>
      <c r="T3" s="8" t="s">
        <v>64</v>
      </c>
      <c r="U3" s="8" t="s">
        <v>64</v>
      </c>
      <c r="V3" s="8" t="s">
        <v>64</v>
      </c>
      <c r="W3" s="8" t="s">
        <v>64</v>
      </c>
      <c r="X3" s="8" t="s">
        <v>64</v>
      </c>
      <c r="Y3" s="8" t="s">
        <v>64</v>
      </c>
      <c r="Z3" s="8" t="s">
        <v>64</v>
      </c>
      <c r="AA3" s="8" t="s">
        <v>64</v>
      </c>
      <c r="AB3" s="8" t="s">
        <v>64</v>
      </c>
      <c r="AC3" s="8" t="s">
        <v>64</v>
      </c>
      <c r="AD3" s="8" t="s">
        <v>64</v>
      </c>
      <c r="AE3" s="8" t="s">
        <v>64</v>
      </c>
      <c r="AF3" s="8" t="s">
        <v>64</v>
      </c>
      <c r="AG3" s="8" t="s">
        <v>64</v>
      </c>
      <c r="AH3" s="8" t="s">
        <v>66</v>
      </c>
      <c r="AI3" s="8" t="s">
        <v>67</v>
      </c>
      <c r="AJ3" s="8" t="s">
        <v>64</v>
      </c>
      <c r="AK3" s="8" t="s">
        <v>66</v>
      </c>
      <c r="AL3" s="8" t="s">
        <v>64</v>
      </c>
    </row>
    <row r="4" spans="1:38" ht="12.75" x14ac:dyDescent="0.2">
      <c r="A4" s="10">
        <v>44445.619089340282</v>
      </c>
      <c r="B4" s="11" t="s">
        <v>68</v>
      </c>
      <c r="C4" s="8" t="s">
        <v>65</v>
      </c>
      <c r="D4" s="8" t="s">
        <v>67</v>
      </c>
      <c r="E4" s="8" t="s">
        <v>66</v>
      </c>
      <c r="F4" s="8" t="s">
        <v>67</v>
      </c>
      <c r="G4" s="8" t="s">
        <v>67</v>
      </c>
      <c r="H4" s="8" t="s">
        <v>66</v>
      </c>
      <c r="I4" s="8" t="s">
        <v>66</v>
      </c>
      <c r="J4" s="8" t="s">
        <v>64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64</v>
      </c>
      <c r="R4" s="8" t="s">
        <v>64</v>
      </c>
      <c r="S4" s="8" t="s">
        <v>64</v>
      </c>
      <c r="T4" s="8" t="s">
        <v>64</v>
      </c>
      <c r="U4" s="8" t="s">
        <v>67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64</v>
      </c>
      <c r="AC4" s="8" t="s">
        <v>64</v>
      </c>
      <c r="AD4" s="8" t="s">
        <v>67</v>
      </c>
      <c r="AE4" s="8" t="s">
        <v>67</v>
      </c>
      <c r="AF4" s="8" t="s">
        <v>67</v>
      </c>
      <c r="AG4" s="8" t="s">
        <v>67</v>
      </c>
      <c r="AH4" s="8" t="s">
        <v>64</v>
      </c>
      <c r="AI4" s="8" t="s">
        <v>64</v>
      </c>
      <c r="AJ4" s="8" t="s">
        <v>64</v>
      </c>
      <c r="AK4" s="8" t="s">
        <v>66</v>
      </c>
      <c r="AL4" s="8" t="s">
        <v>66</v>
      </c>
    </row>
    <row r="5" spans="1:38" ht="12.75" x14ac:dyDescent="0.2">
      <c r="A5" s="10">
        <v>44445.625229143523</v>
      </c>
      <c r="B5" s="11" t="s">
        <v>68</v>
      </c>
      <c r="C5" s="8" t="s">
        <v>69</v>
      </c>
      <c r="D5" s="8" t="s">
        <v>64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64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64</v>
      </c>
      <c r="R5" s="8" t="s">
        <v>64</v>
      </c>
      <c r="S5" s="8" t="s">
        <v>64</v>
      </c>
      <c r="T5" s="8" t="s">
        <v>64</v>
      </c>
      <c r="U5" s="8" t="s">
        <v>64</v>
      </c>
      <c r="V5" s="8" t="s">
        <v>64</v>
      </c>
      <c r="W5" s="8" t="s">
        <v>64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67</v>
      </c>
      <c r="AE5" s="8" t="s">
        <v>67</v>
      </c>
      <c r="AF5" s="8" t="s">
        <v>64</v>
      </c>
      <c r="AG5" s="8" t="s">
        <v>64</v>
      </c>
      <c r="AH5" s="8" t="s">
        <v>64</v>
      </c>
      <c r="AI5" s="8" t="s">
        <v>64</v>
      </c>
      <c r="AJ5" s="8" t="s">
        <v>64</v>
      </c>
      <c r="AK5" s="8" t="s">
        <v>66</v>
      </c>
      <c r="AL5" s="8" t="s">
        <v>66</v>
      </c>
    </row>
    <row r="6" spans="1:38" ht="12.75" x14ac:dyDescent="0.2">
      <c r="A6" s="10">
        <v>44447.645580960649</v>
      </c>
      <c r="B6" s="11" t="s">
        <v>70</v>
      </c>
      <c r="C6" s="8" t="s">
        <v>63</v>
      </c>
      <c r="D6" s="8" t="s">
        <v>67</v>
      </c>
      <c r="E6" s="8" t="s">
        <v>67</v>
      </c>
      <c r="F6" s="8" t="s">
        <v>66</v>
      </c>
      <c r="G6" s="8" t="s">
        <v>67</v>
      </c>
      <c r="H6" s="8" t="s">
        <v>67</v>
      </c>
      <c r="I6" s="8" t="s">
        <v>67</v>
      </c>
      <c r="J6" s="8" t="s">
        <v>66</v>
      </c>
      <c r="K6" s="8" t="s">
        <v>66</v>
      </c>
      <c r="L6" s="8" t="s">
        <v>67</v>
      </c>
      <c r="M6" s="8" t="s">
        <v>67</v>
      </c>
      <c r="N6" s="8" t="s">
        <v>71</v>
      </c>
      <c r="O6" s="8" t="s">
        <v>71</v>
      </c>
      <c r="P6" s="8" t="s">
        <v>71</v>
      </c>
      <c r="Q6" s="8" t="s">
        <v>71</v>
      </c>
      <c r="R6" s="8" t="s">
        <v>71</v>
      </c>
      <c r="S6" s="8" t="s">
        <v>71</v>
      </c>
      <c r="T6" s="8" t="s">
        <v>67</v>
      </c>
      <c r="U6" s="8" t="s">
        <v>67</v>
      </c>
      <c r="V6" s="8" t="s">
        <v>67</v>
      </c>
      <c r="W6" s="8" t="s">
        <v>67</v>
      </c>
      <c r="X6" s="8" t="s">
        <v>67</v>
      </c>
      <c r="Y6" s="8" t="s">
        <v>67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67</v>
      </c>
      <c r="AE6" s="8" t="s">
        <v>66</v>
      </c>
      <c r="AF6" s="8" t="s">
        <v>66</v>
      </c>
      <c r="AG6" s="8" t="s">
        <v>66</v>
      </c>
      <c r="AH6" s="8" t="s">
        <v>67</v>
      </c>
      <c r="AI6" s="8" t="s">
        <v>71</v>
      </c>
      <c r="AJ6" s="8" t="s">
        <v>71</v>
      </c>
      <c r="AK6" s="8" t="s">
        <v>67</v>
      </c>
      <c r="AL6" s="8" t="s">
        <v>66</v>
      </c>
    </row>
    <row r="7" spans="1:38" ht="25.5" x14ac:dyDescent="0.2">
      <c r="A7" s="10">
        <v>44450.546859374997</v>
      </c>
      <c r="B7" s="11" t="s">
        <v>72</v>
      </c>
      <c r="C7" s="8" t="s">
        <v>73</v>
      </c>
      <c r="D7" s="8" t="s">
        <v>66</v>
      </c>
      <c r="E7" s="8" t="s">
        <v>66</v>
      </c>
      <c r="F7" s="8" t="s">
        <v>74</v>
      </c>
      <c r="G7" s="8" t="s">
        <v>67</v>
      </c>
      <c r="H7" s="8" t="s">
        <v>66</v>
      </c>
      <c r="I7" s="8" t="s">
        <v>74</v>
      </c>
      <c r="J7" s="8" t="s">
        <v>66</v>
      </c>
      <c r="K7" s="8" t="s">
        <v>71</v>
      </c>
      <c r="L7" s="8" t="s">
        <v>66</v>
      </c>
      <c r="M7" s="8" t="s">
        <v>71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71</v>
      </c>
      <c r="V7" s="8" t="s">
        <v>71</v>
      </c>
      <c r="W7" s="8" t="s">
        <v>71</v>
      </c>
      <c r="X7" s="8" t="s">
        <v>66</v>
      </c>
      <c r="Y7" s="8" t="s">
        <v>66</v>
      </c>
      <c r="Z7" s="8" t="s">
        <v>71</v>
      </c>
      <c r="AA7" s="8" t="s">
        <v>71</v>
      </c>
      <c r="AB7" s="8" t="s">
        <v>71</v>
      </c>
      <c r="AC7" s="8" t="s">
        <v>66</v>
      </c>
      <c r="AD7" s="8" t="s">
        <v>74</v>
      </c>
      <c r="AE7" s="8" t="s">
        <v>74</v>
      </c>
      <c r="AF7" s="8" t="s">
        <v>74</v>
      </c>
      <c r="AG7" s="8" t="s">
        <v>74</v>
      </c>
      <c r="AH7" s="8" t="s">
        <v>66</v>
      </c>
      <c r="AI7" s="8" t="s">
        <v>67</v>
      </c>
      <c r="AJ7" s="8" t="s">
        <v>71</v>
      </c>
      <c r="AK7" s="8" t="s">
        <v>66</v>
      </c>
      <c r="AL7" s="8" t="s">
        <v>66</v>
      </c>
    </row>
    <row r="8" spans="1:38" ht="12.75" x14ac:dyDescent="0.2">
      <c r="A8" s="10">
        <v>44452.508704918982</v>
      </c>
      <c r="B8" s="11" t="s">
        <v>62</v>
      </c>
      <c r="C8" s="8" t="s">
        <v>63</v>
      </c>
      <c r="D8" s="8" t="s">
        <v>75</v>
      </c>
      <c r="E8" s="8" t="s">
        <v>75</v>
      </c>
      <c r="F8" s="8" t="s">
        <v>75</v>
      </c>
      <c r="G8" s="8" t="s">
        <v>75</v>
      </c>
      <c r="H8" s="8" t="s">
        <v>67</v>
      </c>
      <c r="I8" s="8" t="s">
        <v>67</v>
      </c>
      <c r="J8" s="8" t="s">
        <v>75</v>
      </c>
      <c r="K8" s="8" t="s">
        <v>75</v>
      </c>
      <c r="L8" s="8" t="s">
        <v>75</v>
      </c>
      <c r="M8" s="8" t="s">
        <v>67</v>
      </c>
      <c r="N8" s="8" t="s">
        <v>67</v>
      </c>
      <c r="O8" s="8" t="s">
        <v>67</v>
      </c>
      <c r="P8" s="8" t="s">
        <v>67</v>
      </c>
      <c r="Q8" s="8" t="s">
        <v>67</v>
      </c>
      <c r="R8" s="8" t="s">
        <v>67</v>
      </c>
      <c r="S8" s="8" t="s">
        <v>75</v>
      </c>
      <c r="T8" s="8" t="s">
        <v>75</v>
      </c>
      <c r="U8" s="8" t="s">
        <v>67</v>
      </c>
      <c r="V8" s="8" t="s">
        <v>67</v>
      </c>
      <c r="W8" s="8" t="s">
        <v>67</v>
      </c>
      <c r="X8" s="8" t="s">
        <v>75</v>
      </c>
      <c r="Y8" s="8" t="s">
        <v>67</v>
      </c>
      <c r="Z8" s="8" t="s">
        <v>75</v>
      </c>
      <c r="AA8" s="8" t="s">
        <v>75</v>
      </c>
      <c r="AB8" s="8" t="s">
        <v>75</v>
      </c>
      <c r="AC8" s="8" t="s">
        <v>75</v>
      </c>
      <c r="AD8" s="8" t="s">
        <v>67</v>
      </c>
      <c r="AE8" s="8" t="s">
        <v>67</v>
      </c>
      <c r="AF8" s="8" t="s">
        <v>67</v>
      </c>
      <c r="AG8" s="8" t="s">
        <v>67</v>
      </c>
      <c r="AH8" s="8" t="s">
        <v>67</v>
      </c>
      <c r="AI8" s="8" t="s">
        <v>67</v>
      </c>
      <c r="AJ8" s="8" t="s">
        <v>67</v>
      </c>
      <c r="AK8" s="8" t="s">
        <v>67</v>
      </c>
      <c r="AL8" s="8" t="s">
        <v>75</v>
      </c>
    </row>
    <row r="9" spans="1:38" ht="12.75" x14ac:dyDescent="0.2">
      <c r="A9" s="10">
        <v>44452.515414444446</v>
      </c>
      <c r="B9" s="11" t="s">
        <v>76</v>
      </c>
      <c r="C9" s="8" t="s">
        <v>77</v>
      </c>
      <c r="D9" s="8" t="s">
        <v>67</v>
      </c>
      <c r="E9" s="8" t="s">
        <v>67</v>
      </c>
      <c r="F9" s="8" t="s">
        <v>67</v>
      </c>
      <c r="G9" s="8" t="s">
        <v>67</v>
      </c>
      <c r="H9" s="8" t="s">
        <v>67</v>
      </c>
      <c r="I9" s="8" t="s">
        <v>67</v>
      </c>
      <c r="J9" s="8" t="s">
        <v>71</v>
      </c>
      <c r="K9" s="8" t="s">
        <v>71</v>
      </c>
      <c r="L9" s="8" t="s">
        <v>71</v>
      </c>
      <c r="M9" s="8" t="s">
        <v>71</v>
      </c>
      <c r="N9" s="8" t="s">
        <v>71</v>
      </c>
      <c r="O9" s="8" t="s">
        <v>71</v>
      </c>
      <c r="P9" s="8" t="s">
        <v>71</v>
      </c>
      <c r="Q9" s="8" t="s">
        <v>78</v>
      </c>
      <c r="R9" s="8" t="s">
        <v>71</v>
      </c>
      <c r="S9" s="8" t="s">
        <v>71</v>
      </c>
      <c r="T9" s="8" t="s">
        <v>67</v>
      </c>
      <c r="U9" s="8" t="s">
        <v>66</v>
      </c>
      <c r="V9" s="8" t="s">
        <v>67</v>
      </c>
      <c r="W9" s="8" t="s">
        <v>66</v>
      </c>
      <c r="X9" s="8" t="s">
        <v>71</v>
      </c>
      <c r="Y9" s="8" t="s">
        <v>67</v>
      </c>
      <c r="Z9" s="8" t="s">
        <v>71</v>
      </c>
      <c r="AA9" s="8" t="s">
        <v>71</v>
      </c>
      <c r="AB9" s="8" t="s">
        <v>71</v>
      </c>
      <c r="AC9" s="8" t="s">
        <v>71</v>
      </c>
      <c r="AD9" s="8" t="s">
        <v>71</v>
      </c>
      <c r="AE9" s="8" t="s">
        <v>71</v>
      </c>
      <c r="AF9" s="8" t="s">
        <v>71</v>
      </c>
      <c r="AG9" s="8" t="s">
        <v>75</v>
      </c>
      <c r="AH9" s="8" t="s">
        <v>75</v>
      </c>
      <c r="AI9" s="8" t="s">
        <v>75</v>
      </c>
      <c r="AJ9" s="8" t="s">
        <v>75</v>
      </c>
      <c r="AK9" s="8" t="s">
        <v>75</v>
      </c>
      <c r="AL9" s="8" t="s">
        <v>75</v>
      </c>
    </row>
    <row r="10" spans="1:38" ht="12.75" x14ac:dyDescent="0.2">
      <c r="A10" s="10">
        <v>44452.523541331015</v>
      </c>
      <c r="B10" s="11" t="s">
        <v>68</v>
      </c>
      <c r="C10" s="8" t="s">
        <v>65</v>
      </c>
      <c r="D10" s="8" t="s">
        <v>66</v>
      </c>
      <c r="E10" s="8" t="s">
        <v>64</v>
      </c>
      <c r="F10" s="8" t="s">
        <v>67</v>
      </c>
      <c r="G10" s="8" t="s">
        <v>66</v>
      </c>
      <c r="H10" s="8" t="s">
        <v>66</v>
      </c>
      <c r="I10" s="8" t="s">
        <v>67</v>
      </c>
      <c r="J10" s="8" t="s">
        <v>64</v>
      </c>
      <c r="K10" s="8" t="s">
        <v>66</v>
      </c>
      <c r="L10" s="8" t="s">
        <v>66</v>
      </c>
      <c r="M10" s="8" t="s">
        <v>67</v>
      </c>
      <c r="N10" s="8" t="s">
        <v>66</v>
      </c>
      <c r="O10" s="8" t="s">
        <v>66</v>
      </c>
      <c r="P10" s="8" t="s">
        <v>66</v>
      </c>
      <c r="Q10" s="8" t="s">
        <v>64</v>
      </c>
      <c r="R10" s="8" t="s">
        <v>64</v>
      </c>
      <c r="S10" s="8" t="s">
        <v>64</v>
      </c>
      <c r="T10" s="8" t="s">
        <v>64</v>
      </c>
      <c r="U10" s="8" t="s">
        <v>67</v>
      </c>
      <c r="V10" s="8" t="s">
        <v>67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67</v>
      </c>
      <c r="AG10" s="8" t="s">
        <v>67</v>
      </c>
      <c r="AH10" s="8" t="s">
        <v>64</v>
      </c>
      <c r="AI10" s="8" t="s">
        <v>64</v>
      </c>
      <c r="AJ10" s="8" t="s">
        <v>64</v>
      </c>
      <c r="AK10" s="8" t="s">
        <v>64</v>
      </c>
      <c r="AL10" s="8" t="s">
        <v>66</v>
      </c>
    </row>
    <row r="11" spans="1:38" ht="12.75" x14ac:dyDescent="0.2">
      <c r="A11" s="10">
        <v>44452.525834513886</v>
      </c>
      <c r="B11" s="11" t="s">
        <v>62</v>
      </c>
      <c r="C11" s="8" t="s">
        <v>63</v>
      </c>
      <c r="D11" s="8" t="s">
        <v>64</v>
      </c>
      <c r="E11" s="8" t="s">
        <v>64</v>
      </c>
      <c r="F11" s="8" t="s">
        <v>64</v>
      </c>
      <c r="G11" s="8" t="s">
        <v>66</v>
      </c>
      <c r="H11" s="8" t="s">
        <v>75</v>
      </c>
      <c r="I11" s="8" t="s">
        <v>67</v>
      </c>
      <c r="J11" s="8" t="s">
        <v>66</v>
      </c>
      <c r="K11" s="8" t="s">
        <v>66</v>
      </c>
      <c r="L11" s="8" t="s">
        <v>64</v>
      </c>
      <c r="M11" s="8" t="s">
        <v>66</v>
      </c>
      <c r="N11" s="8" t="s">
        <v>64</v>
      </c>
      <c r="O11" s="8" t="s">
        <v>64</v>
      </c>
      <c r="P11" s="8" t="s">
        <v>64</v>
      </c>
      <c r="Q11" s="8" t="s">
        <v>75</v>
      </c>
      <c r="R11" s="8" t="s">
        <v>75</v>
      </c>
      <c r="S11" s="8" t="s">
        <v>75</v>
      </c>
      <c r="T11" s="8" t="s">
        <v>75</v>
      </c>
      <c r="U11" s="8" t="s">
        <v>64</v>
      </c>
      <c r="V11" s="8" t="s">
        <v>64</v>
      </c>
      <c r="W11" s="8" t="s">
        <v>64</v>
      </c>
      <c r="X11" s="8" t="s">
        <v>64</v>
      </c>
      <c r="Y11" s="8" t="s">
        <v>64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64</v>
      </c>
      <c r="AE11" s="8" t="s">
        <v>64</v>
      </c>
      <c r="AF11" s="8" t="s">
        <v>64</v>
      </c>
      <c r="AG11" s="8" t="s">
        <v>64</v>
      </c>
      <c r="AH11" s="8" t="s">
        <v>75</v>
      </c>
      <c r="AI11" s="8" t="s">
        <v>67</v>
      </c>
      <c r="AJ11" s="8" t="s">
        <v>67</v>
      </c>
      <c r="AK11" s="8" t="s">
        <v>66</v>
      </c>
      <c r="AL11" s="8" t="s">
        <v>66</v>
      </c>
    </row>
    <row r="12" spans="1:38" ht="12.75" x14ac:dyDescent="0.2">
      <c r="A12" s="10">
        <v>44452.541326053237</v>
      </c>
      <c r="B12" s="11" t="s">
        <v>79</v>
      </c>
      <c r="C12" s="8" t="s">
        <v>63</v>
      </c>
      <c r="D12" s="8" t="s">
        <v>75</v>
      </c>
      <c r="E12" s="8" t="s">
        <v>66</v>
      </c>
      <c r="F12" s="8" t="s">
        <v>66</v>
      </c>
      <c r="G12" s="8" t="s">
        <v>66</v>
      </c>
      <c r="H12" s="8" t="s">
        <v>64</v>
      </c>
      <c r="I12" s="8" t="s">
        <v>78</v>
      </c>
      <c r="J12" s="8" t="s">
        <v>66</v>
      </c>
      <c r="K12" s="8" t="s">
        <v>66</v>
      </c>
      <c r="L12" s="8" t="s">
        <v>64</v>
      </c>
      <c r="M12" s="8" t="s">
        <v>78</v>
      </c>
      <c r="N12" s="8" t="s">
        <v>64</v>
      </c>
      <c r="O12" s="8" t="s">
        <v>67</v>
      </c>
      <c r="P12" s="8" t="s">
        <v>71</v>
      </c>
      <c r="Q12" s="8" t="s">
        <v>71</v>
      </c>
      <c r="R12" s="8" t="s">
        <v>71</v>
      </c>
      <c r="S12" s="8" t="s">
        <v>71</v>
      </c>
      <c r="T12" s="8" t="s">
        <v>71</v>
      </c>
      <c r="U12" s="8" t="s">
        <v>64</v>
      </c>
      <c r="V12" s="8" t="s">
        <v>71</v>
      </c>
      <c r="W12" s="8" t="s">
        <v>66</v>
      </c>
      <c r="X12" s="8" t="s">
        <v>71</v>
      </c>
      <c r="Y12" s="8" t="s">
        <v>78</v>
      </c>
      <c r="Z12" s="8" t="s">
        <v>64</v>
      </c>
      <c r="AA12" s="8" t="s">
        <v>66</v>
      </c>
      <c r="AB12" s="8" t="s">
        <v>66</v>
      </c>
      <c r="AC12" s="8" t="s">
        <v>66</v>
      </c>
      <c r="AD12" s="8" t="s">
        <v>64</v>
      </c>
      <c r="AE12" s="8" t="s">
        <v>64</v>
      </c>
      <c r="AF12" s="8" t="s">
        <v>64</v>
      </c>
      <c r="AG12" s="8" t="s">
        <v>64</v>
      </c>
      <c r="AH12" s="8" t="s">
        <v>66</v>
      </c>
      <c r="AI12" s="8" t="s">
        <v>66</v>
      </c>
      <c r="AJ12" s="8" t="s">
        <v>71</v>
      </c>
      <c r="AK12" s="8" t="s">
        <v>75</v>
      </c>
      <c r="AL12" s="8" t="s">
        <v>75</v>
      </c>
    </row>
    <row r="13" spans="1:38" ht="12.75" x14ac:dyDescent="0.2">
      <c r="A13" s="10">
        <v>44452.57310603009</v>
      </c>
      <c r="B13" s="11" t="s">
        <v>70</v>
      </c>
      <c r="C13" s="8" t="s">
        <v>80</v>
      </c>
      <c r="D13" s="8" t="s">
        <v>67</v>
      </c>
      <c r="E13" s="8" t="s">
        <v>66</v>
      </c>
      <c r="F13" s="8" t="s">
        <v>66</v>
      </c>
      <c r="G13" s="8" t="s">
        <v>64</v>
      </c>
      <c r="H13" s="8" t="s">
        <v>66</v>
      </c>
      <c r="I13" s="8" t="s">
        <v>67</v>
      </c>
      <c r="J13" s="8" t="s">
        <v>64</v>
      </c>
      <c r="K13" s="8" t="s">
        <v>66</v>
      </c>
      <c r="L13" s="8" t="s">
        <v>78</v>
      </c>
      <c r="M13" s="8" t="s">
        <v>67</v>
      </c>
      <c r="N13" s="8" t="s">
        <v>67</v>
      </c>
      <c r="O13" s="8" t="s">
        <v>67</v>
      </c>
      <c r="P13" s="8" t="s">
        <v>67</v>
      </c>
      <c r="Q13" s="8" t="s">
        <v>66</v>
      </c>
      <c r="R13" s="8" t="s">
        <v>66</v>
      </c>
      <c r="S13" s="8" t="s">
        <v>64</v>
      </c>
      <c r="T13" s="8" t="s">
        <v>64</v>
      </c>
      <c r="U13" s="8" t="s">
        <v>64</v>
      </c>
      <c r="V13" s="8" t="s">
        <v>66</v>
      </c>
      <c r="W13" s="8" t="s">
        <v>64</v>
      </c>
      <c r="X13" s="8" t="s">
        <v>67</v>
      </c>
      <c r="Y13" s="8" t="s">
        <v>66</v>
      </c>
      <c r="Z13" s="8" t="s">
        <v>64</v>
      </c>
      <c r="AA13" s="8" t="s">
        <v>64</v>
      </c>
      <c r="AB13" s="8" t="s">
        <v>66</v>
      </c>
      <c r="AC13" s="8" t="s">
        <v>66</v>
      </c>
      <c r="AD13" s="8" t="s">
        <v>71</v>
      </c>
      <c r="AE13" s="8" t="s">
        <v>71</v>
      </c>
      <c r="AF13" s="8" t="s">
        <v>66</v>
      </c>
      <c r="AG13" s="8" t="s">
        <v>66</v>
      </c>
      <c r="AH13" s="8" t="s">
        <v>66</v>
      </c>
      <c r="AI13" s="8" t="s">
        <v>66</v>
      </c>
      <c r="AJ13" s="8" t="s">
        <v>66</v>
      </c>
      <c r="AK13" s="8" t="s">
        <v>64</v>
      </c>
      <c r="AL13" s="8" t="s">
        <v>64</v>
      </c>
    </row>
    <row r="14" spans="1:38" ht="12.75" x14ac:dyDescent="0.2">
      <c r="A14" s="10">
        <v>44452.657727708334</v>
      </c>
      <c r="B14" s="11" t="s">
        <v>76</v>
      </c>
      <c r="C14" s="8" t="s">
        <v>81</v>
      </c>
      <c r="D14" s="8" t="s">
        <v>67</v>
      </c>
      <c r="E14" s="8" t="s">
        <v>75</v>
      </c>
      <c r="F14" s="8" t="s">
        <v>75</v>
      </c>
      <c r="G14" s="8" t="s">
        <v>67</v>
      </c>
      <c r="H14" s="8" t="s">
        <v>75</v>
      </c>
      <c r="I14" s="8" t="s">
        <v>66</v>
      </c>
      <c r="J14" s="8" t="s">
        <v>75</v>
      </c>
      <c r="K14" s="8" t="s">
        <v>75</v>
      </c>
      <c r="L14" s="8" t="s">
        <v>64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75</v>
      </c>
      <c r="R14" s="8" t="s">
        <v>66</v>
      </c>
      <c r="S14" s="8" t="s">
        <v>75</v>
      </c>
      <c r="T14" s="8" t="s">
        <v>75</v>
      </c>
      <c r="U14" s="8" t="s">
        <v>75</v>
      </c>
      <c r="V14" s="8" t="s">
        <v>75</v>
      </c>
      <c r="W14" s="8" t="s">
        <v>75</v>
      </c>
      <c r="X14" s="8" t="s">
        <v>66</v>
      </c>
      <c r="Y14" s="8" t="s">
        <v>66</v>
      </c>
      <c r="Z14" s="8" t="s">
        <v>75</v>
      </c>
      <c r="AA14" s="8" t="s">
        <v>75</v>
      </c>
      <c r="AB14" s="8" t="s">
        <v>75</v>
      </c>
      <c r="AC14" s="8" t="s">
        <v>75</v>
      </c>
      <c r="AD14" s="8" t="s">
        <v>67</v>
      </c>
      <c r="AE14" s="8" t="s">
        <v>66</v>
      </c>
      <c r="AF14" s="8" t="s">
        <v>75</v>
      </c>
      <c r="AG14" s="8" t="s">
        <v>75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</row>
    <row r="15" spans="1:38" ht="12.75" x14ac:dyDescent="0.2">
      <c r="A15" s="10">
        <v>44452.855616990739</v>
      </c>
      <c r="B15" s="11" t="s">
        <v>82</v>
      </c>
      <c r="C15" s="8" t="s">
        <v>83</v>
      </c>
      <c r="D15" s="8" t="s">
        <v>66</v>
      </c>
      <c r="E15" s="8" t="s">
        <v>78</v>
      </c>
      <c r="F15" s="8" t="s">
        <v>71</v>
      </c>
      <c r="G15" s="8" t="s">
        <v>67</v>
      </c>
      <c r="H15" s="8" t="s">
        <v>67</v>
      </c>
      <c r="I15" s="8" t="s">
        <v>66</v>
      </c>
      <c r="J15" s="8" t="s">
        <v>66</v>
      </c>
      <c r="K15" s="8" t="s">
        <v>66</v>
      </c>
      <c r="L15" s="8" t="s">
        <v>67</v>
      </c>
      <c r="M15" s="8" t="s">
        <v>67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67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67</v>
      </c>
      <c r="AB15" s="8" t="s">
        <v>66</v>
      </c>
      <c r="AC15" s="8" t="s">
        <v>66</v>
      </c>
      <c r="AD15" s="8" t="s">
        <v>67</v>
      </c>
      <c r="AE15" s="8" t="s">
        <v>66</v>
      </c>
      <c r="AF15" s="8" t="s">
        <v>66</v>
      </c>
      <c r="AG15" s="8" t="s">
        <v>66</v>
      </c>
      <c r="AH15" s="8" t="s">
        <v>66</v>
      </c>
      <c r="AI15" s="8" t="s">
        <v>67</v>
      </c>
      <c r="AJ15" s="8" t="s">
        <v>67</v>
      </c>
      <c r="AK15" s="8" t="s">
        <v>64</v>
      </c>
      <c r="AL15" s="8" t="s">
        <v>64</v>
      </c>
    </row>
    <row r="16" spans="1:38" ht="12.75" x14ac:dyDescent="0.2">
      <c r="A16" s="10">
        <v>44453.370803495374</v>
      </c>
      <c r="B16" s="11" t="s">
        <v>68</v>
      </c>
      <c r="C16" s="8" t="s">
        <v>84</v>
      </c>
      <c r="D16" s="8" t="s">
        <v>66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64</v>
      </c>
      <c r="L16" s="8" t="s">
        <v>64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67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66</v>
      </c>
      <c r="AG16" s="8" t="s">
        <v>66</v>
      </c>
      <c r="AH16" s="8" t="s">
        <v>66</v>
      </c>
      <c r="AI16" s="8" t="s">
        <v>67</v>
      </c>
      <c r="AJ16" s="8" t="s">
        <v>66</v>
      </c>
      <c r="AK16" s="8" t="s">
        <v>66</v>
      </c>
      <c r="AL16" s="8" t="s">
        <v>66</v>
      </c>
    </row>
    <row r="17" spans="1:39" ht="12.75" x14ac:dyDescent="0.2">
      <c r="A17" s="10">
        <v>44453.423544699079</v>
      </c>
      <c r="B17" s="11" t="s">
        <v>68</v>
      </c>
      <c r="C17" s="8" t="s">
        <v>63</v>
      </c>
      <c r="D17" s="8" t="s">
        <v>67</v>
      </c>
      <c r="E17" s="8" t="s">
        <v>66</v>
      </c>
      <c r="F17" s="8" t="s">
        <v>66</v>
      </c>
      <c r="G17" s="8" t="s">
        <v>66</v>
      </c>
      <c r="H17" s="8" t="s">
        <v>67</v>
      </c>
      <c r="I17" s="8" t="s">
        <v>66</v>
      </c>
      <c r="J17" s="8" t="s">
        <v>75</v>
      </c>
      <c r="K17" s="8" t="s">
        <v>71</v>
      </c>
      <c r="L17" s="8" t="s">
        <v>75</v>
      </c>
      <c r="M17" s="8" t="s">
        <v>74</v>
      </c>
      <c r="N17" s="8" t="s">
        <v>66</v>
      </c>
      <c r="O17" s="8" t="s">
        <v>78</v>
      </c>
      <c r="P17" s="8" t="s">
        <v>67</v>
      </c>
      <c r="Q17" s="8" t="s">
        <v>67</v>
      </c>
      <c r="R17" s="8" t="s">
        <v>67</v>
      </c>
      <c r="S17" s="8" t="s">
        <v>78</v>
      </c>
      <c r="T17" s="8" t="s">
        <v>78</v>
      </c>
      <c r="U17" s="8" t="s">
        <v>78</v>
      </c>
      <c r="V17" s="8" t="s">
        <v>75</v>
      </c>
      <c r="W17" s="8" t="s">
        <v>78</v>
      </c>
      <c r="X17" s="8" t="s">
        <v>78</v>
      </c>
      <c r="Y17" s="8" t="s">
        <v>78</v>
      </c>
      <c r="Z17" s="8" t="s">
        <v>67</v>
      </c>
      <c r="AA17" s="8" t="s">
        <v>64</v>
      </c>
      <c r="AB17" s="8" t="s">
        <v>64</v>
      </c>
      <c r="AC17" s="8" t="s">
        <v>64</v>
      </c>
      <c r="AD17" s="8" t="s">
        <v>64</v>
      </c>
      <c r="AE17" s="8" t="s">
        <v>67</v>
      </c>
      <c r="AF17" s="8" t="s">
        <v>67</v>
      </c>
      <c r="AG17" s="8" t="s">
        <v>75</v>
      </c>
      <c r="AH17" s="8" t="s">
        <v>67</v>
      </c>
      <c r="AI17" s="8" t="s">
        <v>67</v>
      </c>
      <c r="AJ17" s="8" t="s">
        <v>78</v>
      </c>
      <c r="AK17" s="8" t="s">
        <v>66</v>
      </c>
      <c r="AL17" s="8" t="s">
        <v>66</v>
      </c>
    </row>
    <row r="18" spans="1:39" ht="12.75" x14ac:dyDescent="0.2">
      <c r="A18" s="10">
        <v>44453.460838449071</v>
      </c>
      <c r="B18" s="11" t="s">
        <v>79</v>
      </c>
      <c r="C18" s="8" t="s">
        <v>63</v>
      </c>
      <c r="D18" s="8" t="s">
        <v>66</v>
      </c>
      <c r="E18" s="8" t="s">
        <v>66</v>
      </c>
      <c r="F18" s="8" t="s">
        <v>64</v>
      </c>
      <c r="G18" s="8" t="s">
        <v>66</v>
      </c>
      <c r="H18" s="8" t="s">
        <v>67</v>
      </c>
      <c r="I18" s="8" t="s">
        <v>66</v>
      </c>
      <c r="J18" s="8" t="s">
        <v>64</v>
      </c>
      <c r="K18" s="8" t="s">
        <v>64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64</v>
      </c>
      <c r="Q18" s="8" t="s">
        <v>66</v>
      </c>
      <c r="R18" s="8" t="s">
        <v>67</v>
      </c>
      <c r="S18" s="8" t="s">
        <v>64</v>
      </c>
      <c r="T18" s="8" t="s">
        <v>66</v>
      </c>
      <c r="U18" s="8" t="s">
        <v>64</v>
      </c>
      <c r="V18" s="8" t="s">
        <v>64</v>
      </c>
      <c r="W18" s="8" t="s">
        <v>66</v>
      </c>
      <c r="X18" s="8" t="s">
        <v>64</v>
      </c>
      <c r="Y18" s="8" t="s">
        <v>66</v>
      </c>
      <c r="Z18" s="8" t="s">
        <v>64</v>
      </c>
      <c r="AA18" s="8" t="s">
        <v>66</v>
      </c>
      <c r="AB18" s="8" t="s">
        <v>66</v>
      </c>
      <c r="AC18" s="8" t="s">
        <v>66</v>
      </c>
      <c r="AD18" s="8" t="s">
        <v>67</v>
      </c>
      <c r="AE18" s="8" t="s">
        <v>67</v>
      </c>
      <c r="AF18" s="8" t="s">
        <v>66</v>
      </c>
      <c r="AG18" s="8" t="s">
        <v>66</v>
      </c>
      <c r="AH18" s="8" t="s">
        <v>67</v>
      </c>
      <c r="AI18" s="8" t="s">
        <v>71</v>
      </c>
      <c r="AJ18" s="8" t="s">
        <v>67</v>
      </c>
      <c r="AK18" s="8" t="s">
        <v>66</v>
      </c>
      <c r="AL18" s="8" t="s">
        <v>66</v>
      </c>
    </row>
    <row r="19" spans="1:39" ht="12.75" x14ac:dyDescent="0.2">
      <c r="A19" s="10">
        <v>44453.509123009258</v>
      </c>
      <c r="B19" s="11" t="s">
        <v>62</v>
      </c>
      <c r="C19" s="8" t="s">
        <v>77</v>
      </c>
      <c r="D19" s="8" t="s">
        <v>75</v>
      </c>
      <c r="E19" s="8" t="s">
        <v>66</v>
      </c>
      <c r="F19" s="8" t="s">
        <v>66</v>
      </c>
      <c r="G19" s="8" t="s">
        <v>66</v>
      </c>
      <c r="H19" s="8" t="s">
        <v>75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75</v>
      </c>
      <c r="R19" s="8" t="s">
        <v>75</v>
      </c>
      <c r="S19" s="8" t="s">
        <v>75</v>
      </c>
      <c r="T19" s="8" t="s">
        <v>75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75</v>
      </c>
      <c r="Z19" s="8" t="s">
        <v>75</v>
      </c>
      <c r="AA19" s="8" t="s">
        <v>75</v>
      </c>
      <c r="AB19" s="8" t="s">
        <v>75</v>
      </c>
      <c r="AC19" s="8" t="s">
        <v>75</v>
      </c>
      <c r="AD19" s="8" t="s">
        <v>71</v>
      </c>
      <c r="AE19" s="8" t="s">
        <v>75</v>
      </c>
      <c r="AF19" s="8" t="s">
        <v>75</v>
      </c>
      <c r="AG19" s="8" t="s">
        <v>75</v>
      </c>
      <c r="AH19" s="8" t="s">
        <v>75</v>
      </c>
      <c r="AI19" s="8" t="s">
        <v>75</v>
      </c>
      <c r="AJ19" s="8" t="s">
        <v>75</v>
      </c>
      <c r="AK19" s="8" t="s">
        <v>66</v>
      </c>
      <c r="AL19" s="8" t="s">
        <v>66</v>
      </c>
    </row>
    <row r="21" spans="1:39" ht="15.75" customHeight="1" x14ac:dyDescent="0.25">
      <c r="C21" s="1" t="str">
        <f>D19</f>
        <v>No sabe, no responde</v>
      </c>
      <c r="D21" s="9">
        <f>COUNTIF(D$2:D$19,$C21)</f>
        <v>3</v>
      </c>
      <c r="E21" s="9">
        <f t="shared" ref="E21:AL27" si="0">COUNTIF(E$2:E$19,$C21)</f>
        <v>2</v>
      </c>
      <c r="F21" s="9">
        <f t="shared" si="0"/>
        <v>2</v>
      </c>
      <c r="G21" s="9">
        <f t="shared" si="0"/>
        <v>1</v>
      </c>
      <c r="H21" s="9">
        <f t="shared" si="0"/>
        <v>3</v>
      </c>
      <c r="I21" s="9">
        <f t="shared" si="0"/>
        <v>0</v>
      </c>
      <c r="J21" s="9">
        <f t="shared" si="0"/>
        <v>3</v>
      </c>
      <c r="K21" s="9">
        <f t="shared" si="0"/>
        <v>2</v>
      </c>
      <c r="L21" s="9">
        <f t="shared" si="0"/>
        <v>2</v>
      </c>
      <c r="M21" s="9">
        <f t="shared" si="0"/>
        <v>0</v>
      </c>
      <c r="N21" s="9">
        <f t="shared" si="0"/>
        <v>0</v>
      </c>
      <c r="O21" s="9">
        <f t="shared" si="0"/>
        <v>0</v>
      </c>
      <c r="P21" s="9">
        <f t="shared" si="0"/>
        <v>0</v>
      </c>
      <c r="Q21" s="9">
        <f t="shared" si="0"/>
        <v>3</v>
      </c>
      <c r="R21" s="9">
        <f t="shared" si="0"/>
        <v>2</v>
      </c>
      <c r="S21" s="9">
        <f t="shared" si="0"/>
        <v>4</v>
      </c>
      <c r="T21" s="9">
        <f t="shared" si="0"/>
        <v>4</v>
      </c>
      <c r="U21" s="9">
        <f t="shared" si="0"/>
        <v>1</v>
      </c>
      <c r="V21" s="9">
        <f t="shared" si="0"/>
        <v>2</v>
      </c>
      <c r="W21" s="9">
        <f t="shared" si="0"/>
        <v>1</v>
      </c>
      <c r="X21" s="9">
        <f t="shared" si="0"/>
        <v>1</v>
      </c>
      <c r="Y21" s="9">
        <f t="shared" si="0"/>
        <v>1</v>
      </c>
      <c r="Z21" s="9">
        <f t="shared" si="0"/>
        <v>3</v>
      </c>
      <c r="AA21" s="9">
        <f t="shared" si="0"/>
        <v>3</v>
      </c>
      <c r="AB21" s="9">
        <f t="shared" si="0"/>
        <v>3</v>
      </c>
      <c r="AC21" s="9">
        <f t="shared" si="0"/>
        <v>3</v>
      </c>
      <c r="AD21" s="9">
        <f t="shared" si="0"/>
        <v>0</v>
      </c>
      <c r="AE21" s="9">
        <f t="shared" si="0"/>
        <v>1</v>
      </c>
      <c r="AF21" s="9">
        <f t="shared" si="0"/>
        <v>2</v>
      </c>
      <c r="AG21" s="9">
        <f t="shared" si="0"/>
        <v>4</v>
      </c>
      <c r="AH21" s="9">
        <f t="shared" si="0"/>
        <v>3</v>
      </c>
      <c r="AI21" s="9">
        <f t="shared" si="0"/>
        <v>2</v>
      </c>
      <c r="AJ21" s="9">
        <f t="shared" si="0"/>
        <v>2</v>
      </c>
      <c r="AK21" s="9">
        <f t="shared" si="0"/>
        <v>2</v>
      </c>
      <c r="AL21" s="9">
        <f t="shared" si="0"/>
        <v>3</v>
      </c>
    </row>
    <row r="22" spans="1:39" ht="45" x14ac:dyDescent="0.25">
      <c r="C22" s="1" t="str">
        <f>F7</f>
        <v>Estandarizado, con medición, indicadores de seguimiento y control, y con procesos de acciones de mejora</v>
      </c>
      <c r="D22" s="9">
        <f t="shared" ref="D22:D27" si="1">COUNTIF(D$2:D$19,$C22)</f>
        <v>0</v>
      </c>
      <c r="E22" s="9">
        <f t="shared" si="0"/>
        <v>0</v>
      </c>
      <c r="F22" s="9">
        <f t="shared" si="0"/>
        <v>1</v>
      </c>
      <c r="G22" s="9">
        <f t="shared" si="0"/>
        <v>0</v>
      </c>
      <c r="H22" s="9">
        <f t="shared" si="0"/>
        <v>0</v>
      </c>
      <c r="I22" s="9">
        <f t="shared" si="0"/>
        <v>1</v>
      </c>
      <c r="J22" s="9">
        <f t="shared" si="0"/>
        <v>0</v>
      </c>
      <c r="K22" s="9">
        <f t="shared" si="0"/>
        <v>0</v>
      </c>
      <c r="L22" s="9">
        <f t="shared" si="0"/>
        <v>0</v>
      </c>
      <c r="M22" s="9">
        <f t="shared" si="0"/>
        <v>1</v>
      </c>
      <c r="N22" s="9">
        <f t="shared" si="0"/>
        <v>0</v>
      </c>
      <c r="O22" s="9">
        <f t="shared" si="0"/>
        <v>0</v>
      </c>
      <c r="P22" s="9">
        <f t="shared" si="0"/>
        <v>0</v>
      </c>
      <c r="Q22" s="9">
        <f t="shared" si="0"/>
        <v>0</v>
      </c>
      <c r="R22" s="9">
        <f t="shared" si="0"/>
        <v>0</v>
      </c>
      <c r="S22" s="9">
        <f t="shared" si="0"/>
        <v>0</v>
      </c>
      <c r="T22" s="9">
        <f t="shared" si="0"/>
        <v>0</v>
      </c>
      <c r="U22" s="9">
        <f t="shared" si="0"/>
        <v>0</v>
      </c>
      <c r="V22" s="9">
        <f t="shared" si="0"/>
        <v>0</v>
      </c>
      <c r="W22" s="9">
        <f t="shared" si="0"/>
        <v>0</v>
      </c>
      <c r="X22" s="9">
        <f t="shared" si="0"/>
        <v>0</v>
      </c>
      <c r="Y22" s="9">
        <f t="shared" si="0"/>
        <v>0</v>
      </c>
      <c r="Z22" s="9">
        <f t="shared" si="0"/>
        <v>0</v>
      </c>
      <c r="AA22" s="9">
        <f t="shared" si="0"/>
        <v>0</v>
      </c>
      <c r="AB22" s="9">
        <f t="shared" si="0"/>
        <v>0</v>
      </c>
      <c r="AC22" s="9">
        <f t="shared" si="0"/>
        <v>0</v>
      </c>
      <c r="AD22" s="9">
        <f t="shared" si="0"/>
        <v>1</v>
      </c>
      <c r="AE22" s="9">
        <f t="shared" si="0"/>
        <v>1</v>
      </c>
      <c r="AF22" s="9">
        <f t="shared" si="0"/>
        <v>1</v>
      </c>
      <c r="AG22" s="9">
        <f t="shared" si="0"/>
        <v>1</v>
      </c>
      <c r="AH22" s="9">
        <f t="shared" si="0"/>
        <v>0</v>
      </c>
      <c r="AI22" s="9">
        <f t="shared" si="0"/>
        <v>0</v>
      </c>
      <c r="AJ22" s="9">
        <f t="shared" si="0"/>
        <v>0</v>
      </c>
      <c r="AK22" s="9">
        <f t="shared" si="0"/>
        <v>0</v>
      </c>
      <c r="AL22" s="9">
        <f t="shared" si="0"/>
        <v>0</v>
      </c>
    </row>
    <row r="23" spans="1:39" ht="48" customHeight="1" x14ac:dyDescent="0.25">
      <c r="C23" s="1" t="str">
        <f>E15</f>
        <v>Estandarizado, con medición e indicadores de seguimiento y control</v>
      </c>
      <c r="D23" s="9">
        <f t="shared" si="1"/>
        <v>0</v>
      </c>
      <c r="E23" s="9">
        <f t="shared" si="0"/>
        <v>1</v>
      </c>
      <c r="F23" s="9">
        <f t="shared" si="0"/>
        <v>0</v>
      </c>
      <c r="G23" s="9">
        <f t="shared" si="0"/>
        <v>0</v>
      </c>
      <c r="H23" s="9">
        <f t="shared" si="0"/>
        <v>0</v>
      </c>
      <c r="I23" s="9">
        <f t="shared" si="0"/>
        <v>1</v>
      </c>
      <c r="J23" s="9">
        <f t="shared" si="0"/>
        <v>0</v>
      </c>
      <c r="K23" s="9">
        <f t="shared" si="0"/>
        <v>0</v>
      </c>
      <c r="L23" s="9">
        <f t="shared" si="0"/>
        <v>1</v>
      </c>
      <c r="M23" s="9">
        <f t="shared" si="0"/>
        <v>1</v>
      </c>
      <c r="N23" s="9">
        <f t="shared" si="0"/>
        <v>0</v>
      </c>
      <c r="O23" s="9">
        <f t="shared" si="0"/>
        <v>1</v>
      </c>
      <c r="P23" s="9">
        <f t="shared" si="0"/>
        <v>0</v>
      </c>
      <c r="Q23" s="9">
        <f t="shared" si="0"/>
        <v>1</v>
      </c>
      <c r="R23" s="9">
        <f t="shared" si="0"/>
        <v>0</v>
      </c>
      <c r="S23" s="9">
        <f t="shared" si="0"/>
        <v>1</v>
      </c>
      <c r="T23" s="9">
        <f t="shared" si="0"/>
        <v>1</v>
      </c>
      <c r="U23" s="9">
        <f t="shared" si="0"/>
        <v>1</v>
      </c>
      <c r="V23" s="9">
        <f t="shared" si="0"/>
        <v>0</v>
      </c>
      <c r="W23" s="9">
        <f t="shared" si="0"/>
        <v>1</v>
      </c>
      <c r="X23" s="9">
        <f t="shared" si="0"/>
        <v>1</v>
      </c>
      <c r="Y23" s="9">
        <f t="shared" si="0"/>
        <v>2</v>
      </c>
      <c r="Z23" s="9">
        <f t="shared" si="0"/>
        <v>0</v>
      </c>
      <c r="AA23" s="9">
        <f t="shared" si="0"/>
        <v>0</v>
      </c>
      <c r="AB23" s="9">
        <f t="shared" si="0"/>
        <v>0</v>
      </c>
      <c r="AC23" s="9">
        <f t="shared" si="0"/>
        <v>0</v>
      </c>
      <c r="AD23" s="9">
        <f t="shared" si="0"/>
        <v>0</v>
      </c>
      <c r="AE23" s="9">
        <f t="shared" si="0"/>
        <v>0</v>
      </c>
      <c r="AF23" s="9">
        <f t="shared" si="0"/>
        <v>0</v>
      </c>
      <c r="AG23" s="9">
        <f t="shared" si="0"/>
        <v>0</v>
      </c>
      <c r="AH23" s="9">
        <f t="shared" si="0"/>
        <v>0</v>
      </c>
      <c r="AI23" s="9">
        <f t="shared" si="0"/>
        <v>0</v>
      </c>
      <c r="AJ23" s="9">
        <f t="shared" si="0"/>
        <v>1</v>
      </c>
      <c r="AK23" s="9">
        <f t="shared" si="0"/>
        <v>0</v>
      </c>
      <c r="AL23" s="9">
        <f t="shared" si="0"/>
        <v>0</v>
      </c>
    </row>
    <row r="24" spans="1:39" ht="33" customHeight="1" x14ac:dyDescent="0.25">
      <c r="C24" s="1" t="str">
        <f>F15</f>
        <v>Estandarizado y con herramientas de medición</v>
      </c>
      <c r="D24" s="9">
        <f t="shared" si="1"/>
        <v>0</v>
      </c>
      <c r="E24" s="9">
        <f t="shared" si="0"/>
        <v>0</v>
      </c>
      <c r="F24" s="9">
        <f t="shared" si="0"/>
        <v>1</v>
      </c>
      <c r="G24" s="9">
        <f t="shared" si="0"/>
        <v>0</v>
      </c>
      <c r="H24" s="9">
        <f t="shared" si="0"/>
        <v>0</v>
      </c>
      <c r="I24" s="9">
        <f t="shared" si="0"/>
        <v>0</v>
      </c>
      <c r="J24" s="9">
        <f t="shared" si="0"/>
        <v>1</v>
      </c>
      <c r="K24" s="9">
        <f t="shared" si="0"/>
        <v>3</v>
      </c>
      <c r="L24" s="9">
        <f t="shared" si="0"/>
        <v>1</v>
      </c>
      <c r="M24" s="9">
        <f t="shared" si="0"/>
        <v>2</v>
      </c>
      <c r="N24" s="9">
        <f t="shared" si="0"/>
        <v>2</v>
      </c>
      <c r="O24" s="9">
        <f t="shared" si="0"/>
        <v>2</v>
      </c>
      <c r="P24" s="9">
        <f t="shared" si="0"/>
        <v>3</v>
      </c>
      <c r="Q24" s="9">
        <f t="shared" si="0"/>
        <v>2</v>
      </c>
      <c r="R24" s="9">
        <f t="shared" si="0"/>
        <v>3</v>
      </c>
      <c r="S24" s="9">
        <f t="shared" si="0"/>
        <v>3</v>
      </c>
      <c r="T24" s="9">
        <f t="shared" si="0"/>
        <v>1</v>
      </c>
      <c r="U24" s="9">
        <f t="shared" si="0"/>
        <v>1</v>
      </c>
      <c r="V24" s="9">
        <f t="shared" si="0"/>
        <v>2</v>
      </c>
      <c r="W24" s="9">
        <f t="shared" si="0"/>
        <v>1</v>
      </c>
      <c r="X24" s="9">
        <f t="shared" si="0"/>
        <v>2</v>
      </c>
      <c r="Y24" s="9">
        <f t="shared" si="0"/>
        <v>0</v>
      </c>
      <c r="Z24" s="9">
        <f t="shared" si="0"/>
        <v>2</v>
      </c>
      <c r="AA24" s="9">
        <f t="shared" si="0"/>
        <v>2</v>
      </c>
      <c r="AB24" s="9">
        <f t="shared" si="0"/>
        <v>2</v>
      </c>
      <c r="AC24" s="9">
        <f t="shared" si="0"/>
        <v>1</v>
      </c>
      <c r="AD24" s="9">
        <f t="shared" si="0"/>
        <v>3</v>
      </c>
      <c r="AE24" s="9">
        <f t="shared" si="0"/>
        <v>2</v>
      </c>
      <c r="AF24" s="9">
        <f t="shared" si="0"/>
        <v>1</v>
      </c>
      <c r="AG24" s="9">
        <f t="shared" si="0"/>
        <v>0</v>
      </c>
      <c r="AH24" s="9">
        <f t="shared" si="0"/>
        <v>0</v>
      </c>
      <c r="AI24" s="9">
        <f t="shared" si="0"/>
        <v>2</v>
      </c>
      <c r="AJ24" s="9">
        <f t="shared" si="0"/>
        <v>3</v>
      </c>
      <c r="AK24" s="9">
        <f t="shared" si="0"/>
        <v>0</v>
      </c>
      <c r="AL24" s="9">
        <f t="shared" si="0"/>
        <v>0</v>
      </c>
    </row>
    <row r="25" spans="1:39" ht="15.75" customHeight="1" x14ac:dyDescent="0.25">
      <c r="C25" s="1" t="str">
        <f>D13</f>
        <v>Se tiene estandarizado</v>
      </c>
      <c r="D25" s="9">
        <f t="shared" si="1"/>
        <v>6</v>
      </c>
      <c r="E25" s="9">
        <f t="shared" si="0"/>
        <v>2</v>
      </c>
      <c r="F25" s="9">
        <f t="shared" si="0"/>
        <v>3</v>
      </c>
      <c r="G25" s="9">
        <f t="shared" si="0"/>
        <v>6</v>
      </c>
      <c r="H25" s="9">
        <f t="shared" si="0"/>
        <v>6</v>
      </c>
      <c r="I25" s="9">
        <f t="shared" si="0"/>
        <v>6</v>
      </c>
      <c r="J25" s="9">
        <f t="shared" si="0"/>
        <v>0</v>
      </c>
      <c r="K25" s="9">
        <f t="shared" si="0"/>
        <v>0</v>
      </c>
      <c r="L25" s="9">
        <f t="shared" si="0"/>
        <v>2</v>
      </c>
      <c r="M25" s="9">
        <f t="shared" si="0"/>
        <v>5</v>
      </c>
      <c r="N25" s="9">
        <f t="shared" si="0"/>
        <v>2</v>
      </c>
      <c r="O25" s="9">
        <f t="shared" si="0"/>
        <v>3</v>
      </c>
      <c r="P25" s="9">
        <f t="shared" si="0"/>
        <v>3</v>
      </c>
      <c r="Q25" s="9">
        <f t="shared" si="0"/>
        <v>2</v>
      </c>
      <c r="R25" s="9">
        <f t="shared" si="0"/>
        <v>4</v>
      </c>
      <c r="S25" s="9">
        <f t="shared" si="0"/>
        <v>0</v>
      </c>
      <c r="T25" s="9">
        <f t="shared" si="0"/>
        <v>2</v>
      </c>
      <c r="U25" s="9">
        <f t="shared" si="0"/>
        <v>4</v>
      </c>
      <c r="V25" s="9">
        <f t="shared" si="0"/>
        <v>4</v>
      </c>
      <c r="W25" s="9">
        <f t="shared" si="0"/>
        <v>2</v>
      </c>
      <c r="X25" s="9">
        <f t="shared" si="0"/>
        <v>3</v>
      </c>
      <c r="Y25" s="9">
        <f t="shared" si="0"/>
        <v>3</v>
      </c>
      <c r="Z25" s="9">
        <f t="shared" si="0"/>
        <v>1</v>
      </c>
      <c r="AA25" s="9">
        <f t="shared" si="0"/>
        <v>1</v>
      </c>
      <c r="AB25" s="9">
        <f t="shared" si="0"/>
        <v>0</v>
      </c>
      <c r="AC25" s="9">
        <f t="shared" si="0"/>
        <v>0</v>
      </c>
      <c r="AD25" s="9">
        <f t="shared" si="0"/>
        <v>7</v>
      </c>
      <c r="AE25" s="9">
        <f t="shared" si="0"/>
        <v>5</v>
      </c>
      <c r="AF25" s="9">
        <f t="shared" si="0"/>
        <v>4</v>
      </c>
      <c r="AG25" s="9">
        <f t="shared" si="0"/>
        <v>3</v>
      </c>
      <c r="AH25" s="9">
        <f t="shared" si="0"/>
        <v>4</v>
      </c>
      <c r="AI25" s="9">
        <f t="shared" si="0"/>
        <v>7</v>
      </c>
      <c r="AJ25" s="9">
        <f t="shared" si="0"/>
        <v>4</v>
      </c>
      <c r="AK25" s="9">
        <f t="shared" si="0"/>
        <v>2</v>
      </c>
      <c r="AL25" s="9">
        <f t="shared" si="0"/>
        <v>0</v>
      </c>
    </row>
    <row r="26" spans="1:39" ht="15.75" customHeight="1" x14ac:dyDescent="0.25">
      <c r="C26" s="1" t="str">
        <f>D15</f>
        <v>Se implementa, pero no está estandarizado</v>
      </c>
      <c r="D26" s="9">
        <f t="shared" si="1"/>
        <v>5</v>
      </c>
      <c r="E26" s="9">
        <f t="shared" si="0"/>
        <v>9</v>
      </c>
      <c r="F26" s="9">
        <f t="shared" si="0"/>
        <v>8</v>
      </c>
      <c r="G26" s="9">
        <f t="shared" si="0"/>
        <v>8</v>
      </c>
      <c r="H26" s="9">
        <f t="shared" si="0"/>
        <v>6</v>
      </c>
      <c r="I26" s="9">
        <f t="shared" si="0"/>
        <v>8</v>
      </c>
      <c r="J26" s="9">
        <f t="shared" si="0"/>
        <v>7</v>
      </c>
      <c r="K26" s="9">
        <f t="shared" si="0"/>
        <v>9</v>
      </c>
      <c r="L26" s="9">
        <f t="shared" si="0"/>
        <v>6</v>
      </c>
      <c r="M26" s="9">
        <f t="shared" si="0"/>
        <v>7</v>
      </c>
      <c r="N26" s="9">
        <f t="shared" si="0"/>
        <v>11</v>
      </c>
      <c r="O26" s="9">
        <f t="shared" si="0"/>
        <v>9</v>
      </c>
      <c r="P26" s="9">
        <f t="shared" si="0"/>
        <v>8</v>
      </c>
      <c r="Q26" s="9">
        <f t="shared" si="0"/>
        <v>5</v>
      </c>
      <c r="R26" s="9">
        <f t="shared" si="0"/>
        <v>4</v>
      </c>
      <c r="S26" s="9">
        <f t="shared" si="0"/>
        <v>3</v>
      </c>
      <c r="T26" s="9">
        <f t="shared" si="0"/>
        <v>4</v>
      </c>
      <c r="U26" s="9">
        <f t="shared" si="0"/>
        <v>4</v>
      </c>
      <c r="V26" s="9">
        <f t="shared" si="0"/>
        <v>5</v>
      </c>
      <c r="W26" s="9">
        <f t="shared" si="0"/>
        <v>8</v>
      </c>
      <c r="X26" s="9">
        <f t="shared" si="0"/>
        <v>7</v>
      </c>
      <c r="Y26" s="9">
        <f t="shared" si="0"/>
        <v>9</v>
      </c>
      <c r="Z26" s="9">
        <f t="shared" si="0"/>
        <v>7</v>
      </c>
      <c r="AA26" s="9">
        <f t="shared" si="0"/>
        <v>8</v>
      </c>
      <c r="AB26" s="9">
        <f t="shared" si="0"/>
        <v>9</v>
      </c>
      <c r="AC26" s="9">
        <f t="shared" si="0"/>
        <v>10</v>
      </c>
      <c r="AD26" s="9">
        <f t="shared" si="0"/>
        <v>2</v>
      </c>
      <c r="AE26" s="9">
        <f t="shared" si="0"/>
        <v>5</v>
      </c>
      <c r="AF26" s="9">
        <f t="shared" si="0"/>
        <v>5</v>
      </c>
      <c r="AG26" s="9">
        <f t="shared" si="0"/>
        <v>5</v>
      </c>
      <c r="AH26" s="9">
        <f t="shared" si="0"/>
        <v>7</v>
      </c>
      <c r="AI26" s="9">
        <f t="shared" si="0"/>
        <v>3</v>
      </c>
      <c r="AJ26" s="9">
        <f t="shared" si="0"/>
        <v>3</v>
      </c>
      <c r="AK26" s="9">
        <f t="shared" si="0"/>
        <v>10</v>
      </c>
      <c r="AL26" s="9">
        <f t="shared" si="0"/>
        <v>11</v>
      </c>
    </row>
    <row r="27" spans="1:39" ht="15.75" customHeight="1" x14ac:dyDescent="0.25">
      <c r="C27" s="1" t="str">
        <f>D11</f>
        <v>No se implementa</v>
      </c>
      <c r="D27" s="9">
        <f t="shared" si="1"/>
        <v>4</v>
      </c>
      <c r="E27" s="9">
        <f t="shared" si="0"/>
        <v>4</v>
      </c>
      <c r="F27" s="9">
        <f t="shared" si="0"/>
        <v>3</v>
      </c>
      <c r="G27" s="9">
        <f t="shared" si="0"/>
        <v>3</v>
      </c>
      <c r="H27" s="9">
        <f t="shared" si="0"/>
        <v>3</v>
      </c>
      <c r="I27" s="9">
        <f t="shared" si="0"/>
        <v>2</v>
      </c>
      <c r="J27" s="9">
        <f t="shared" si="0"/>
        <v>7</v>
      </c>
      <c r="K27" s="9">
        <f t="shared" si="0"/>
        <v>4</v>
      </c>
      <c r="L27" s="9">
        <f t="shared" si="0"/>
        <v>6</v>
      </c>
      <c r="M27" s="9">
        <f t="shared" si="0"/>
        <v>2</v>
      </c>
      <c r="N27" s="9">
        <f t="shared" si="0"/>
        <v>3</v>
      </c>
      <c r="O27" s="9">
        <f t="shared" si="0"/>
        <v>3</v>
      </c>
      <c r="P27" s="9">
        <f t="shared" si="0"/>
        <v>4</v>
      </c>
      <c r="Q27" s="9">
        <f t="shared" si="0"/>
        <v>5</v>
      </c>
      <c r="R27" s="9">
        <f t="shared" si="0"/>
        <v>5</v>
      </c>
      <c r="S27" s="9">
        <f t="shared" si="0"/>
        <v>7</v>
      </c>
      <c r="T27" s="9">
        <f t="shared" si="0"/>
        <v>6</v>
      </c>
      <c r="U27" s="9">
        <f t="shared" si="0"/>
        <v>7</v>
      </c>
      <c r="V27" s="9">
        <f t="shared" si="0"/>
        <v>5</v>
      </c>
      <c r="W27" s="9">
        <f t="shared" si="0"/>
        <v>5</v>
      </c>
      <c r="X27" s="9">
        <f t="shared" si="0"/>
        <v>4</v>
      </c>
      <c r="Y27" s="9">
        <f t="shared" si="0"/>
        <v>3</v>
      </c>
      <c r="Z27" s="9">
        <f t="shared" si="0"/>
        <v>5</v>
      </c>
      <c r="AA27" s="9">
        <f t="shared" si="0"/>
        <v>4</v>
      </c>
      <c r="AB27" s="9">
        <f t="shared" si="0"/>
        <v>4</v>
      </c>
      <c r="AC27" s="9">
        <f t="shared" si="0"/>
        <v>4</v>
      </c>
      <c r="AD27" s="9">
        <f t="shared" si="0"/>
        <v>5</v>
      </c>
      <c r="AE27" s="9">
        <f t="shared" si="0"/>
        <v>4</v>
      </c>
      <c r="AF27" s="9">
        <f t="shared" si="0"/>
        <v>5</v>
      </c>
      <c r="AG27" s="9">
        <f t="shared" si="0"/>
        <v>5</v>
      </c>
      <c r="AH27" s="9">
        <f t="shared" si="0"/>
        <v>4</v>
      </c>
      <c r="AI27" s="9">
        <f t="shared" si="0"/>
        <v>4</v>
      </c>
      <c r="AJ27" s="9">
        <f t="shared" si="0"/>
        <v>5</v>
      </c>
      <c r="AK27" s="9">
        <f t="shared" si="0"/>
        <v>4</v>
      </c>
      <c r="AL27" s="9">
        <f t="shared" si="0"/>
        <v>4</v>
      </c>
    </row>
    <row r="28" spans="1:39" ht="15.75" customHeight="1" x14ac:dyDescent="0.2">
      <c r="D28" s="9">
        <f>SUM(D21:D27)</f>
        <v>18</v>
      </c>
      <c r="E28" s="9">
        <f t="shared" ref="E28:AL28" si="2">SUM(E21:E27)</f>
        <v>18</v>
      </c>
      <c r="F28" s="9">
        <f t="shared" si="2"/>
        <v>18</v>
      </c>
      <c r="G28" s="9">
        <f t="shared" si="2"/>
        <v>18</v>
      </c>
      <c r="H28" s="9">
        <f t="shared" si="2"/>
        <v>18</v>
      </c>
      <c r="I28" s="9">
        <f t="shared" si="2"/>
        <v>18</v>
      </c>
      <c r="J28" s="9">
        <f t="shared" si="2"/>
        <v>18</v>
      </c>
      <c r="K28" s="9">
        <f t="shared" si="2"/>
        <v>18</v>
      </c>
      <c r="L28" s="9">
        <f t="shared" si="2"/>
        <v>18</v>
      </c>
      <c r="M28" s="9">
        <f t="shared" si="2"/>
        <v>18</v>
      </c>
      <c r="N28" s="9">
        <f t="shared" si="2"/>
        <v>18</v>
      </c>
      <c r="O28" s="9">
        <f t="shared" si="2"/>
        <v>18</v>
      </c>
      <c r="P28" s="9">
        <f t="shared" si="2"/>
        <v>18</v>
      </c>
      <c r="Q28" s="9">
        <f t="shared" si="2"/>
        <v>18</v>
      </c>
      <c r="R28" s="9">
        <f t="shared" si="2"/>
        <v>18</v>
      </c>
      <c r="S28" s="9">
        <f t="shared" si="2"/>
        <v>18</v>
      </c>
      <c r="T28" s="9">
        <f t="shared" si="2"/>
        <v>18</v>
      </c>
      <c r="U28" s="9">
        <f t="shared" si="2"/>
        <v>18</v>
      </c>
      <c r="V28" s="9">
        <f t="shared" si="2"/>
        <v>18</v>
      </c>
      <c r="W28" s="9">
        <f t="shared" si="2"/>
        <v>18</v>
      </c>
      <c r="X28" s="9">
        <f t="shared" si="2"/>
        <v>18</v>
      </c>
      <c r="Y28" s="9">
        <f t="shared" si="2"/>
        <v>18</v>
      </c>
      <c r="Z28" s="9">
        <f t="shared" si="2"/>
        <v>18</v>
      </c>
      <c r="AA28" s="9">
        <f t="shared" si="2"/>
        <v>18</v>
      </c>
      <c r="AB28" s="9">
        <f t="shared" si="2"/>
        <v>18</v>
      </c>
      <c r="AC28" s="9">
        <f t="shared" si="2"/>
        <v>18</v>
      </c>
      <c r="AD28" s="9">
        <f t="shared" si="2"/>
        <v>18</v>
      </c>
      <c r="AE28" s="9">
        <f t="shared" si="2"/>
        <v>18</v>
      </c>
      <c r="AF28" s="9">
        <f t="shared" si="2"/>
        <v>18</v>
      </c>
      <c r="AG28" s="9">
        <f t="shared" si="2"/>
        <v>18</v>
      </c>
      <c r="AH28" s="9">
        <f t="shared" si="2"/>
        <v>18</v>
      </c>
      <c r="AI28" s="9">
        <f t="shared" si="2"/>
        <v>18</v>
      </c>
      <c r="AJ28" s="9">
        <f t="shared" si="2"/>
        <v>18</v>
      </c>
      <c r="AK28" s="9">
        <f t="shared" si="2"/>
        <v>18</v>
      </c>
      <c r="AL28" s="9">
        <f t="shared" si="2"/>
        <v>18</v>
      </c>
      <c r="AM28" s="9">
        <f>SUM(D28:AL28)</f>
        <v>630</v>
      </c>
    </row>
    <row r="34" spans="4:4" ht="15.75" customHeight="1" x14ac:dyDescent="0.2">
      <c r="D34" s="9">
        <f>200*0.6</f>
        <v>120</v>
      </c>
    </row>
    <row r="35" spans="4:4" ht="15.75" customHeight="1" x14ac:dyDescent="0.2">
      <c r="D35" s="9">
        <f>210*0.6</f>
        <v>126</v>
      </c>
    </row>
    <row r="36" spans="4:4" ht="15.75" customHeight="1" x14ac:dyDescent="0.2">
      <c r="D36" s="9">
        <f>210-125</f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82"/>
  <sheetViews>
    <sheetView topLeftCell="A55" workbookViewId="0">
      <selection activeCell="A32" sqref="A32:L46"/>
    </sheetView>
  </sheetViews>
  <sheetFormatPr baseColWidth="10" defaultRowHeight="15" x14ac:dyDescent="0.25"/>
  <cols>
    <col min="2" max="2" width="40.28515625" customWidth="1"/>
    <col min="3" max="3" width="13.7109375" customWidth="1"/>
    <col min="4" max="4" width="14" customWidth="1"/>
  </cols>
  <sheetData>
    <row r="1" spans="2:38" x14ac:dyDescent="0.25">
      <c r="B1" s="2"/>
      <c r="C1" s="16" t="s">
        <v>27</v>
      </c>
      <c r="D1" s="16" t="s">
        <v>28</v>
      </c>
      <c r="E1" s="16" t="s">
        <v>29</v>
      </c>
      <c r="F1" s="16" t="s">
        <v>30</v>
      </c>
      <c r="G1" s="16" t="s">
        <v>31</v>
      </c>
      <c r="H1" s="16" t="s">
        <v>32</v>
      </c>
      <c r="I1" s="16" t="s">
        <v>33</v>
      </c>
      <c r="J1" s="16" t="s">
        <v>34</v>
      </c>
      <c r="K1" s="16" t="s">
        <v>35</v>
      </c>
      <c r="L1" s="16" t="s">
        <v>36</v>
      </c>
      <c r="M1" s="16" t="s">
        <v>37</v>
      </c>
      <c r="N1" s="16" t="s">
        <v>38</v>
      </c>
      <c r="O1" s="16" t="s">
        <v>39</v>
      </c>
      <c r="P1" s="16" t="s">
        <v>40</v>
      </c>
      <c r="Q1" s="16" t="s">
        <v>41</v>
      </c>
      <c r="R1" s="16" t="s">
        <v>42</v>
      </c>
      <c r="S1" s="16" t="s">
        <v>43</v>
      </c>
      <c r="T1" s="16" t="s">
        <v>44</v>
      </c>
      <c r="U1" s="16" t="s">
        <v>45</v>
      </c>
      <c r="V1" s="16" t="s">
        <v>46</v>
      </c>
      <c r="W1" s="16" t="s">
        <v>47</v>
      </c>
      <c r="X1" s="16" t="s">
        <v>48</v>
      </c>
      <c r="Y1" s="16" t="s">
        <v>49</v>
      </c>
      <c r="Z1" s="16" t="s">
        <v>50</v>
      </c>
      <c r="AA1" s="16" t="s">
        <v>51</v>
      </c>
      <c r="AB1" s="16" t="s">
        <v>52</v>
      </c>
      <c r="AC1" s="16" t="s">
        <v>53</v>
      </c>
      <c r="AD1" s="16" t="s">
        <v>54</v>
      </c>
      <c r="AE1" s="16" t="s">
        <v>55</v>
      </c>
      <c r="AF1" s="16" t="s">
        <v>56</v>
      </c>
      <c r="AG1" s="16" t="s">
        <v>57</v>
      </c>
      <c r="AH1" s="16" t="s">
        <v>58</v>
      </c>
      <c r="AI1" s="16" t="s">
        <v>59</v>
      </c>
      <c r="AJ1" s="16" t="s">
        <v>60</v>
      </c>
      <c r="AK1" s="16" t="s">
        <v>61</v>
      </c>
      <c r="AL1" s="9"/>
    </row>
    <row r="2" spans="2:38" x14ac:dyDescent="0.25">
      <c r="B2" s="15" t="s">
        <v>75</v>
      </c>
      <c r="C2" s="2">
        <v>3</v>
      </c>
      <c r="D2" s="2">
        <v>2</v>
      </c>
      <c r="E2" s="2">
        <v>2</v>
      </c>
      <c r="F2" s="2">
        <v>1</v>
      </c>
      <c r="G2" s="2">
        <v>3</v>
      </c>
      <c r="H2" s="2">
        <v>0</v>
      </c>
      <c r="I2" s="2">
        <v>3</v>
      </c>
      <c r="J2" s="2">
        <v>2</v>
      </c>
      <c r="K2" s="2">
        <v>2</v>
      </c>
      <c r="L2" s="2">
        <v>0</v>
      </c>
      <c r="M2" s="2">
        <v>0</v>
      </c>
      <c r="N2" s="2">
        <v>0</v>
      </c>
      <c r="O2" s="2">
        <v>0</v>
      </c>
      <c r="P2" s="2">
        <v>3</v>
      </c>
      <c r="Q2" s="2">
        <v>2</v>
      </c>
      <c r="R2" s="2">
        <v>4</v>
      </c>
      <c r="S2" s="2">
        <v>4</v>
      </c>
      <c r="T2" s="2">
        <v>1</v>
      </c>
      <c r="U2" s="2">
        <v>2</v>
      </c>
      <c r="V2" s="2">
        <v>1</v>
      </c>
      <c r="W2" s="2">
        <v>1</v>
      </c>
      <c r="X2" s="2">
        <v>1</v>
      </c>
      <c r="Y2" s="2">
        <v>3</v>
      </c>
      <c r="Z2" s="2">
        <v>3</v>
      </c>
      <c r="AA2" s="2">
        <v>3</v>
      </c>
      <c r="AB2" s="2">
        <v>3</v>
      </c>
      <c r="AC2" s="2">
        <v>0</v>
      </c>
      <c r="AD2" s="2">
        <v>1</v>
      </c>
      <c r="AE2" s="2">
        <v>2</v>
      </c>
      <c r="AF2" s="2">
        <v>4</v>
      </c>
      <c r="AG2" s="2">
        <v>3</v>
      </c>
      <c r="AH2" s="2">
        <v>2</v>
      </c>
      <c r="AI2" s="2">
        <v>2</v>
      </c>
      <c r="AJ2" s="2">
        <v>2</v>
      </c>
      <c r="AK2" s="2">
        <v>3</v>
      </c>
      <c r="AL2">
        <f>SUM(C2:AK2)</f>
        <v>68</v>
      </c>
    </row>
    <row r="3" spans="2:38" ht="45" x14ac:dyDescent="0.25">
      <c r="B3" s="15" t="s">
        <v>74</v>
      </c>
      <c r="C3" s="2">
        <v>0</v>
      </c>
      <c r="D3" s="2">
        <v>0</v>
      </c>
      <c r="E3" s="2">
        <v>1</v>
      </c>
      <c r="F3" s="2">
        <v>0</v>
      </c>
      <c r="G3" s="2">
        <v>0</v>
      </c>
      <c r="H3" s="2">
        <v>1</v>
      </c>
      <c r="I3" s="2">
        <v>0</v>
      </c>
      <c r="J3" s="2">
        <v>0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</v>
      </c>
      <c r="AD3" s="2">
        <v>1</v>
      </c>
      <c r="AE3" s="2">
        <v>1</v>
      </c>
      <c r="AF3" s="2">
        <v>1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>
        <f t="shared" ref="AL3:AL8" si="0">SUM(C3:AK3)</f>
        <v>7</v>
      </c>
    </row>
    <row r="4" spans="2:38" ht="30" x14ac:dyDescent="0.25">
      <c r="B4" s="15" t="s">
        <v>78</v>
      </c>
      <c r="C4" s="2">
        <v>0</v>
      </c>
      <c r="D4" s="2">
        <v>1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1</v>
      </c>
      <c r="L4" s="2">
        <v>1</v>
      </c>
      <c r="M4" s="2">
        <v>0</v>
      </c>
      <c r="N4" s="2">
        <v>1</v>
      </c>
      <c r="O4" s="2">
        <v>0</v>
      </c>
      <c r="P4" s="2">
        <v>1</v>
      </c>
      <c r="Q4" s="2">
        <v>0</v>
      </c>
      <c r="R4" s="2">
        <v>1</v>
      </c>
      <c r="S4" s="2">
        <v>1</v>
      </c>
      <c r="T4" s="2">
        <v>1</v>
      </c>
      <c r="U4" s="2">
        <v>0</v>
      </c>
      <c r="V4" s="2">
        <v>1</v>
      </c>
      <c r="W4" s="2">
        <v>1</v>
      </c>
      <c r="X4" s="2">
        <v>2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</v>
      </c>
      <c r="AJ4" s="2">
        <v>0</v>
      </c>
      <c r="AK4" s="2">
        <v>0</v>
      </c>
      <c r="AL4">
        <f t="shared" si="0"/>
        <v>14</v>
      </c>
    </row>
    <row r="5" spans="2:38" ht="30" x14ac:dyDescent="0.25">
      <c r="B5" s="15" t="s">
        <v>71</v>
      </c>
      <c r="C5" s="2">
        <v>0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1</v>
      </c>
      <c r="J5" s="2">
        <v>3</v>
      </c>
      <c r="K5" s="2">
        <v>1</v>
      </c>
      <c r="L5" s="2">
        <v>2</v>
      </c>
      <c r="M5" s="2">
        <v>2</v>
      </c>
      <c r="N5" s="2">
        <v>2</v>
      </c>
      <c r="O5" s="2">
        <v>3</v>
      </c>
      <c r="P5" s="2">
        <v>2</v>
      </c>
      <c r="Q5" s="2">
        <v>3</v>
      </c>
      <c r="R5" s="2">
        <v>3</v>
      </c>
      <c r="S5" s="2">
        <v>1</v>
      </c>
      <c r="T5" s="2">
        <v>1</v>
      </c>
      <c r="U5" s="2">
        <v>2</v>
      </c>
      <c r="V5" s="2">
        <v>1</v>
      </c>
      <c r="W5" s="2">
        <v>2</v>
      </c>
      <c r="X5" s="2">
        <v>0</v>
      </c>
      <c r="Y5" s="2">
        <v>2</v>
      </c>
      <c r="Z5" s="2">
        <v>2</v>
      </c>
      <c r="AA5" s="2">
        <v>2</v>
      </c>
      <c r="AB5" s="2">
        <v>1</v>
      </c>
      <c r="AC5" s="2">
        <v>3</v>
      </c>
      <c r="AD5" s="2">
        <v>2</v>
      </c>
      <c r="AE5" s="2">
        <v>1</v>
      </c>
      <c r="AF5" s="2">
        <v>0</v>
      </c>
      <c r="AG5" s="2">
        <v>0</v>
      </c>
      <c r="AH5" s="2">
        <v>2</v>
      </c>
      <c r="AI5" s="2">
        <v>3</v>
      </c>
      <c r="AJ5" s="2">
        <v>0</v>
      </c>
      <c r="AK5" s="2">
        <v>0</v>
      </c>
      <c r="AL5">
        <f t="shared" si="0"/>
        <v>48</v>
      </c>
    </row>
    <row r="6" spans="2:38" x14ac:dyDescent="0.25">
      <c r="B6" s="15" t="s">
        <v>67</v>
      </c>
      <c r="C6" s="2">
        <v>6</v>
      </c>
      <c r="D6" s="2">
        <v>2</v>
      </c>
      <c r="E6" s="2">
        <v>3</v>
      </c>
      <c r="F6" s="2">
        <v>6</v>
      </c>
      <c r="G6" s="2">
        <v>6</v>
      </c>
      <c r="H6" s="2">
        <v>6</v>
      </c>
      <c r="I6" s="2">
        <v>0</v>
      </c>
      <c r="J6" s="2">
        <v>0</v>
      </c>
      <c r="K6" s="2">
        <v>2</v>
      </c>
      <c r="L6" s="2">
        <v>5</v>
      </c>
      <c r="M6" s="2">
        <v>2</v>
      </c>
      <c r="N6" s="2">
        <v>3</v>
      </c>
      <c r="O6" s="2">
        <v>3</v>
      </c>
      <c r="P6" s="2">
        <v>2</v>
      </c>
      <c r="Q6" s="2">
        <v>4</v>
      </c>
      <c r="R6" s="2">
        <v>0</v>
      </c>
      <c r="S6" s="2">
        <v>2</v>
      </c>
      <c r="T6" s="2">
        <v>4</v>
      </c>
      <c r="U6" s="2">
        <v>4</v>
      </c>
      <c r="V6" s="2">
        <v>2</v>
      </c>
      <c r="W6" s="2">
        <v>3</v>
      </c>
      <c r="X6" s="2">
        <v>3</v>
      </c>
      <c r="Y6" s="2">
        <v>1</v>
      </c>
      <c r="Z6" s="2">
        <v>1</v>
      </c>
      <c r="AA6" s="2">
        <v>0</v>
      </c>
      <c r="AB6" s="2">
        <v>0</v>
      </c>
      <c r="AC6" s="2">
        <v>7</v>
      </c>
      <c r="AD6" s="2">
        <v>5</v>
      </c>
      <c r="AE6" s="2">
        <v>4</v>
      </c>
      <c r="AF6" s="2">
        <v>3</v>
      </c>
      <c r="AG6" s="2">
        <v>4</v>
      </c>
      <c r="AH6" s="2">
        <v>7</v>
      </c>
      <c r="AI6" s="2">
        <v>4</v>
      </c>
      <c r="AJ6" s="2">
        <v>2</v>
      </c>
      <c r="AK6" s="2">
        <v>0</v>
      </c>
      <c r="AL6">
        <f t="shared" si="0"/>
        <v>106</v>
      </c>
    </row>
    <row r="7" spans="2:38" x14ac:dyDescent="0.25">
      <c r="B7" s="15" t="s">
        <v>66</v>
      </c>
      <c r="C7" s="2">
        <v>5</v>
      </c>
      <c r="D7" s="2">
        <v>9</v>
      </c>
      <c r="E7" s="2">
        <v>8</v>
      </c>
      <c r="F7" s="2">
        <v>8</v>
      </c>
      <c r="G7" s="2">
        <v>6</v>
      </c>
      <c r="H7" s="2">
        <v>8</v>
      </c>
      <c r="I7" s="2">
        <v>7</v>
      </c>
      <c r="J7" s="2">
        <v>9</v>
      </c>
      <c r="K7" s="2">
        <v>6</v>
      </c>
      <c r="L7" s="2">
        <v>7</v>
      </c>
      <c r="M7" s="2">
        <v>11</v>
      </c>
      <c r="N7" s="2">
        <v>9</v>
      </c>
      <c r="O7" s="2">
        <v>8</v>
      </c>
      <c r="P7" s="2">
        <v>5</v>
      </c>
      <c r="Q7" s="2">
        <v>4</v>
      </c>
      <c r="R7" s="2">
        <v>3</v>
      </c>
      <c r="S7" s="2">
        <v>4</v>
      </c>
      <c r="T7" s="2">
        <v>4</v>
      </c>
      <c r="U7" s="2">
        <v>5</v>
      </c>
      <c r="V7" s="2">
        <v>8</v>
      </c>
      <c r="W7" s="2">
        <v>7</v>
      </c>
      <c r="X7" s="2">
        <v>9</v>
      </c>
      <c r="Y7" s="2">
        <v>7</v>
      </c>
      <c r="Z7" s="2">
        <v>8</v>
      </c>
      <c r="AA7" s="2">
        <v>9</v>
      </c>
      <c r="AB7" s="2">
        <v>10</v>
      </c>
      <c r="AC7" s="2">
        <v>2</v>
      </c>
      <c r="AD7" s="2">
        <v>5</v>
      </c>
      <c r="AE7" s="2">
        <v>5</v>
      </c>
      <c r="AF7" s="2">
        <v>5</v>
      </c>
      <c r="AG7" s="2">
        <v>7</v>
      </c>
      <c r="AH7" s="2">
        <v>3</v>
      </c>
      <c r="AI7" s="2">
        <v>3</v>
      </c>
      <c r="AJ7" s="2">
        <v>10</v>
      </c>
      <c r="AK7" s="2">
        <v>11</v>
      </c>
      <c r="AL7">
        <f t="shared" si="0"/>
        <v>235</v>
      </c>
    </row>
    <row r="8" spans="2:38" x14ac:dyDescent="0.25">
      <c r="B8" s="15" t="s">
        <v>64</v>
      </c>
      <c r="C8" s="2">
        <v>4</v>
      </c>
      <c r="D8" s="2">
        <v>4</v>
      </c>
      <c r="E8" s="2">
        <v>3</v>
      </c>
      <c r="F8" s="2">
        <v>3</v>
      </c>
      <c r="G8" s="2">
        <v>3</v>
      </c>
      <c r="H8" s="2">
        <v>2</v>
      </c>
      <c r="I8" s="2">
        <v>7</v>
      </c>
      <c r="J8" s="2">
        <v>4</v>
      </c>
      <c r="K8" s="2">
        <v>6</v>
      </c>
      <c r="L8" s="2">
        <v>2</v>
      </c>
      <c r="M8" s="2">
        <v>3</v>
      </c>
      <c r="N8" s="2">
        <v>3</v>
      </c>
      <c r="O8" s="2">
        <v>4</v>
      </c>
      <c r="P8" s="2">
        <v>5</v>
      </c>
      <c r="Q8" s="2">
        <v>5</v>
      </c>
      <c r="R8" s="2">
        <v>7</v>
      </c>
      <c r="S8" s="2">
        <v>6</v>
      </c>
      <c r="T8" s="2">
        <v>7</v>
      </c>
      <c r="U8" s="2">
        <v>5</v>
      </c>
      <c r="V8" s="2">
        <v>5</v>
      </c>
      <c r="W8" s="2">
        <v>4</v>
      </c>
      <c r="X8" s="2">
        <v>3</v>
      </c>
      <c r="Y8" s="2">
        <v>5</v>
      </c>
      <c r="Z8" s="2">
        <v>4</v>
      </c>
      <c r="AA8" s="2">
        <v>4</v>
      </c>
      <c r="AB8" s="2">
        <v>4</v>
      </c>
      <c r="AC8" s="2">
        <v>5</v>
      </c>
      <c r="AD8" s="2">
        <v>4</v>
      </c>
      <c r="AE8" s="2">
        <v>5</v>
      </c>
      <c r="AF8" s="2">
        <v>5</v>
      </c>
      <c r="AG8" s="2">
        <v>4</v>
      </c>
      <c r="AH8" s="2">
        <v>4</v>
      </c>
      <c r="AI8" s="2">
        <v>5</v>
      </c>
      <c r="AJ8" s="2">
        <v>4</v>
      </c>
      <c r="AK8" s="2">
        <v>4</v>
      </c>
      <c r="AL8">
        <f t="shared" si="0"/>
        <v>152</v>
      </c>
    </row>
    <row r="9" spans="2:38" x14ac:dyDescent="0.25">
      <c r="AL9">
        <f>SUM(AL2:AL8)</f>
        <v>630</v>
      </c>
    </row>
    <row r="10" spans="2:38" x14ac:dyDescent="0.25">
      <c r="B10" s="27" t="s">
        <v>88</v>
      </c>
      <c r="C10" s="28"/>
      <c r="D10" s="29"/>
    </row>
    <row r="11" spans="2:38" x14ac:dyDescent="0.25">
      <c r="B11" s="14" t="s">
        <v>85</v>
      </c>
      <c r="C11" s="14" t="s">
        <v>87</v>
      </c>
      <c r="D11" s="14" t="s">
        <v>86</v>
      </c>
    </row>
    <row r="12" spans="2:38" x14ac:dyDescent="0.25">
      <c r="B12" s="15" t="s">
        <v>75</v>
      </c>
      <c r="C12" s="13">
        <f t="shared" ref="C12:C18" si="1">D12/$D$19</f>
        <v>0.10793650793650794</v>
      </c>
      <c r="D12" s="2">
        <v>68</v>
      </c>
    </row>
    <row r="13" spans="2:38" ht="45" x14ac:dyDescent="0.25">
      <c r="B13" s="15" t="s">
        <v>74</v>
      </c>
      <c r="C13" s="13">
        <f t="shared" si="1"/>
        <v>1.1111111111111112E-2</v>
      </c>
      <c r="D13" s="2">
        <v>7</v>
      </c>
    </row>
    <row r="14" spans="2:38" ht="30" x14ac:dyDescent="0.25">
      <c r="B14" s="15" t="s">
        <v>78</v>
      </c>
      <c r="C14" s="13">
        <f t="shared" si="1"/>
        <v>2.2222222222222223E-2</v>
      </c>
      <c r="D14" s="2">
        <v>14</v>
      </c>
    </row>
    <row r="15" spans="2:38" ht="30" x14ac:dyDescent="0.25">
      <c r="B15" s="15" t="s">
        <v>71</v>
      </c>
      <c r="C15" s="13">
        <f t="shared" si="1"/>
        <v>7.6190476190476197E-2</v>
      </c>
      <c r="D15" s="2">
        <v>48</v>
      </c>
    </row>
    <row r="16" spans="2:38" x14ac:dyDescent="0.25">
      <c r="B16" s="15" t="s">
        <v>67</v>
      </c>
      <c r="C16" s="13">
        <f t="shared" si="1"/>
        <v>0.16825396825396827</v>
      </c>
      <c r="D16" s="2">
        <v>106</v>
      </c>
    </row>
    <row r="17" spans="2:4" x14ac:dyDescent="0.25">
      <c r="B17" s="15" t="s">
        <v>66</v>
      </c>
      <c r="C17" s="13">
        <f t="shared" si="1"/>
        <v>0.37301587301587302</v>
      </c>
      <c r="D17" s="2">
        <v>235</v>
      </c>
    </row>
    <row r="18" spans="2:4" x14ac:dyDescent="0.25">
      <c r="B18" s="15" t="s">
        <v>64</v>
      </c>
      <c r="C18" s="13">
        <f t="shared" si="1"/>
        <v>0.24126984126984127</v>
      </c>
      <c r="D18" s="2">
        <v>152</v>
      </c>
    </row>
    <row r="19" spans="2:4" x14ac:dyDescent="0.25">
      <c r="D19" s="2">
        <v>630</v>
      </c>
    </row>
    <row r="22" spans="2:4" x14ac:dyDescent="0.25">
      <c r="B22" s="27" t="s">
        <v>90</v>
      </c>
      <c r="C22" s="28"/>
      <c r="D22" s="29"/>
    </row>
    <row r="23" spans="2:4" x14ac:dyDescent="0.25">
      <c r="B23" s="14" t="s">
        <v>85</v>
      </c>
      <c r="C23" s="14" t="s">
        <v>87</v>
      </c>
      <c r="D23" s="14" t="s">
        <v>86</v>
      </c>
    </row>
    <row r="24" spans="2:4" x14ac:dyDescent="0.25">
      <c r="B24" s="15" t="s">
        <v>75</v>
      </c>
      <c r="C24" s="13">
        <f t="shared" ref="C24:C30" si="2">$D24/$D$31</f>
        <v>0.1388888888888889</v>
      </c>
      <c r="D24" s="2">
        <f>$C2+$AJ2</f>
        <v>5</v>
      </c>
    </row>
    <row r="25" spans="2:4" ht="45" x14ac:dyDescent="0.25">
      <c r="B25" s="15" t="s">
        <v>74</v>
      </c>
      <c r="C25" s="13">
        <f t="shared" si="2"/>
        <v>0</v>
      </c>
      <c r="D25" s="2">
        <f t="shared" ref="D25:D30" si="3">$C3+$AJ3</f>
        <v>0</v>
      </c>
    </row>
    <row r="26" spans="2:4" ht="30" x14ac:dyDescent="0.25">
      <c r="B26" s="15" t="s">
        <v>78</v>
      </c>
      <c r="C26" s="13">
        <f t="shared" si="2"/>
        <v>0</v>
      </c>
      <c r="D26" s="2">
        <f t="shared" si="3"/>
        <v>0</v>
      </c>
    </row>
    <row r="27" spans="2:4" ht="30" x14ac:dyDescent="0.25">
      <c r="B27" s="15" t="s">
        <v>71</v>
      </c>
      <c r="C27" s="13">
        <f t="shared" si="2"/>
        <v>0</v>
      </c>
      <c r="D27" s="2">
        <f t="shared" si="3"/>
        <v>0</v>
      </c>
    </row>
    <row r="28" spans="2:4" x14ac:dyDescent="0.25">
      <c r="B28" s="15" t="s">
        <v>67</v>
      </c>
      <c r="C28" s="13">
        <f t="shared" si="2"/>
        <v>0.22222222222222221</v>
      </c>
      <c r="D28" s="2">
        <f t="shared" si="3"/>
        <v>8</v>
      </c>
    </row>
    <row r="29" spans="2:4" x14ac:dyDescent="0.25">
      <c r="B29" s="15" t="s">
        <v>66</v>
      </c>
      <c r="C29" s="13">
        <f t="shared" si="2"/>
        <v>0.41666666666666669</v>
      </c>
      <c r="D29" s="2">
        <f t="shared" si="3"/>
        <v>15</v>
      </c>
    </row>
    <row r="30" spans="2:4" x14ac:dyDescent="0.25">
      <c r="B30" s="15" t="s">
        <v>64</v>
      </c>
      <c r="C30" s="13">
        <f t="shared" si="2"/>
        <v>0.22222222222222221</v>
      </c>
      <c r="D30" s="2">
        <f t="shared" si="3"/>
        <v>8</v>
      </c>
    </row>
    <row r="31" spans="2:4" x14ac:dyDescent="0.25">
      <c r="D31" s="2">
        <f>SUM(D24:D30)</f>
        <v>36</v>
      </c>
    </row>
    <row r="35" spans="2:4" x14ac:dyDescent="0.25">
      <c r="B35" s="27" t="s">
        <v>89</v>
      </c>
      <c r="C35" s="28"/>
      <c r="D35" s="29"/>
    </row>
    <row r="36" spans="2:4" x14ac:dyDescent="0.25">
      <c r="B36" s="14" t="s">
        <v>85</v>
      </c>
      <c r="C36" s="14" t="s">
        <v>87</v>
      </c>
      <c r="D36" s="14" t="s">
        <v>86</v>
      </c>
    </row>
    <row r="37" spans="2:4" x14ac:dyDescent="0.25">
      <c r="B37" s="15" t="s">
        <v>75</v>
      </c>
      <c r="C37" s="13">
        <f t="shared" ref="C37:C43" si="4">$D37/$D$44</f>
        <v>9.5238095238095233E-2</v>
      </c>
      <c r="D37" s="2">
        <f>$D2+$H2+$I2+$K2+$L2+$M2+$N2+$P2+$Q2+$S2+$T2+$U2+$O2+$W2+$Z2+$AC2+$AD2+$AE2+$AF2+$AG2+$AK2</f>
        <v>36</v>
      </c>
    </row>
    <row r="38" spans="2:4" ht="45" x14ac:dyDescent="0.25">
      <c r="B38" s="15" t="s">
        <v>74</v>
      </c>
      <c r="C38" s="13">
        <f t="shared" si="4"/>
        <v>1.5873015873015872E-2</v>
      </c>
      <c r="D38" s="2">
        <f t="shared" ref="D38:D43" si="5">$D3+$H3+$I3+$K3+$L3+$M3+$N3+$P3+$Q3+$S3+$T3+$U3+$O3+$W3+$Z3+$AC3+$AD3+$AE3+$AF3+$AG3+$AK3</f>
        <v>6</v>
      </c>
    </row>
    <row r="39" spans="2:4" ht="30" x14ac:dyDescent="0.25">
      <c r="B39" s="15" t="s">
        <v>78</v>
      </c>
      <c r="C39" s="13">
        <f t="shared" si="4"/>
        <v>2.3809523809523808E-2</v>
      </c>
      <c r="D39" s="2">
        <f t="shared" si="5"/>
        <v>9</v>
      </c>
    </row>
    <row r="40" spans="2:4" ht="30" x14ac:dyDescent="0.25">
      <c r="B40" s="15" t="s">
        <v>71</v>
      </c>
      <c r="C40" s="13">
        <f t="shared" si="4"/>
        <v>7.9365079365079361E-2</v>
      </c>
      <c r="D40" s="2">
        <f t="shared" si="5"/>
        <v>30</v>
      </c>
    </row>
    <row r="41" spans="2:4" x14ac:dyDescent="0.25">
      <c r="B41" s="15" t="s">
        <v>67</v>
      </c>
      <c r="C41" s="13">
        <f t="shared" si="4"/>
        <v>0.17460317460317459</v>
      </c>
      <c r="D41" s="2">
        <f t="shared" si="5"/>
        <v>66</v>
      </c>
    </row>
    <row r="42" spans="2:4" x14ac:dyDescent="0.25">
      <c r="B42" s="15" t="s">
        <v>66</v>
      </c>
      <c r="C42" s="13">
        <f t="shared" si="4"/>
        <v>0.36243386243386244</v>
      </c>
      <c r="D42" s="2">
        <f t="shared" si="5"/>
        <v>137</v>
      </c>
    </row>
    <row r="43" spans="2:4" x14ac:dyDescent="0.25">
      <c r="B43" s="15" t="s">
        <v>64</v>
      </c>
      <c r="C43" s="13">
        <f t="shared" si="4"/>
        <v>0.24867724867724866</v>
      </c>
      <c r="D43" s="2">
        <f t="shared" si="5"/>
        <v>94</v>
      </c>
    </row>
    <row r="44" spans="2:4" x14ac:dyDescent="0.25">
      <c r="C44" s="17"/>
      <c r="D44" s="2">
        <f>SUM(D37:D43)</f>
        <v>378</v>
      </c>
    </row>
    <row r="48" spans="2:4" x14ac:dyDescent="0.25">
      <c r="B48" s="27" t="s">
        <v>91</v>
      </c>
      <c r="C48" s="28"/>
      <c r="D48" s="29"/>
    </row>
    <row r="49" spans="2:4" x14ac:dyDescent="0.25">
      <c r="B49" s="14" t="s">
        <v>85</v>
      </c>
      <c r="C49" s="14" t="s">
        <v>87</v>
      </c>
      <c r="D49" s="14" t="s">
        <v>86</v>
      </c>
    </row>
    <row r="50" spans="2:4" x14ac:dyDescent="0.25">
      <c r="B50" s="15" t="s">
        <v>75</v>
      </c>
      <c r="C50" s="13">
        <f t="shared" ref="C50:C56" si="6">$D50/$D$57</f>
        <v>0.12222222222222222</v>
      </c>
      <c r="D50" s="2">
        <f>$E2+$X2+$Y2+$AA2+$AH2</f>
        <v>11</v>
      </c>
    </row>
    <row r="51" spans="2:4" ht="45" x14ac:dyDescent="0.25">
      <c r="B51" s="15" t="s">
        <v>74</v>
      </c>
      <c r="C51" s="13">
        <f t="shared" si="6"/>
        <v>1.1111111111111112E-2</v>
      </c>
      <c r="D51" s="2">
        <f t="shared" ref="D51:D56" si="7">$E3+$X3+$Y3+$AA3+$AH3</f>
        <v>1</v>
      </c>
    </row>
    <row r="52" spans="2:4" ht="30" x14ac:dyDescent="0.25">
      <c r="B52" s="15" t="s">
        <v>78</v>
      </c>
      <c r="C52" s="13">
        <f t="shared" si="6"/>
        <v>2.2222222222222223E-2</v>
      </c>
      <c r="D52" s="2">
        <f t="shared" si="7"/>
        <v>2</v>
      </c>
    </row>
    <row r="53" spans="2:4" ht="30" x14ac:dyDescent="0.25">
      <c r="B53" s="15" t="s">
        <v>71</v>
      </c>
      <c r="C53" s="13">
        <f t="shared" si="6"/>
        <v>7.7777777777777779E-2</v>
      </c>
      <c r="D53" s="2">
        <f t="shared" si="7"/>
        <v>7</v>
      </c>
    </row>
    <row r="54" spans="2:4" x14ac:dyDescent="0.25">
      <c r="B54" s="15" t="s">
        <v>67</v>
      </c>
      <c r="C54" s="13">
        <f t="shared" si="6"/>
        <v>0.15555555555555556</v>
      </c>
      <c r="D54" s="2">
        <f t="shared" si="7"/>
        <v>14</v>
      </c>
    </row>
    <row r="55" spans="2:4" x14ac:dyDescent="0.25">
      <c r="B55" s="15" t="s">
        <v>66</v>
      </c>
      <c r="C55" s="13">
        <f t="shared" si="6"/>
        <v>0.4</v>
      </c>
      <c r="D55" s="2">
        <f t="shared" si="7"/>
        <v>36</v>
      </c>
    </row>
    <row r="56" spans="2:4" x14ac:dyDescent="0.25">
      <c r="B56" s="15" t="s">
        <v>64</v>
      </c>
      <c r="C56" s="13">
        <f t="shared" si="6"/>
        <v>0.21111111111111111</v>
      </c>
      <c r="D56" s="2">
        <f t="shared" si="7"/>
        <v>19</v>
      </c>
    </row>
    <row r="57" spans="2:4" x14ac:dyDescent="0.25">
      <c r="C57" s="17"/>
      <c r="D57" s="2">
        <f>SUM(D50:D56)</f>
        <v>90</v>
      </c>
    </row>
    <row r="61" spans="2:4" ht="34.5" customHeight="1" x14ac:dyDescent="0.25">
      <c r="B61" s="24" t="s">
        <v>92</v>
      </c>
      <c r="C61" s="25"/>
      <c r="D61" s="26"/>
    </row>
    <row r="62" spans="2:4" x14ac:dyDescent="0.25">
      <c r="B62" s="14" t="s">
        <v>85</v>
      </c>
      <c r="C62" s="14" t="s">
        <v>87</v>
      </c>
      <c r="D62" s="14" t="s">
        <v>86</v>
      </c>
    </row>
    <row r="63" spans="2:4" x14ac:dyDescent="0.25">
      <c r="B63" s="15" t="s">
        <v>75</v>
      </c>
      <c r="C63" s="13">
        <f t="shared" ref="C63:C69" si="8">$D63/$D$70</f>
        <v>0.12037037037037036</v>
      </c>
      <c r="D63" s="2">
        <f>$F2+$J2+$R2+$V2+$AB2+$AI2</f>
        <v>13</v>
      </c>
    </row>
    <row r="64" spans="2:4" ht="45" x14ac:dyDescent="0.25">
      <c r="B64" s="15" t="s">
        <v>74</v>
      </c>
      <c r="C64" s="13">
        <f t="shared" si="8"/>
        <v>0</v>
      </c>
      <c r="D64" s="2">
        <f t="shared" ref="D64:D69" si="9">$F3+$J3+$R3+$V3+$AB3+$AI3</f>
        <v>0</v>
      </c>
    </row>
    <row r="65" spans="2:4" ht="30" x14ac:dyDescent="0.25">
      <c r="B65" s="15" t="s">
        <v>78</v>
      </c>
      <c r="C65" s="13">
        <f t="shared" si="8"/>
        <v>2.7777777777777776E-2</v>
      </c>
      <c r="D65" s="2">
        <f t="shared" si="9"/>
        <v>3</v>
      </c>
    </row>
    <row r="66" spans="2:4" ht="30" x14ac:dyDescent="0.25">
      <c r="B66" s="15" t="s">
        <v>71</v>
      </c>
      <c r="C66" s="13">
        <f t="shared" si="8"/>
        <v>0.10185185185185185</v>
      </c>
      <c r="D66" s="2">
        <f t="shared" si="9"/>
        <v>11</v>
      </c>
    </row>
    <row r="67" spans="2:4" x14ac:dyDescent="0.25">
      <c r="B67" s="15" t="s">
        <v>67</v>
      </c>
      <c r="C67" s="13">
        <f t="shared" si="8"/>
        <v>0.1111111111111111</v>
      </c>
      <c r="D67" s="2">
        <f t="shared" si="9"/>
        <v>12</v>
      </c>
    </row>
    <row r="68" spans="2:4" x14ac:dyDescent="0.25">
      <c r="B68" s="15" t="s">
        <v>66</v>
      </c>
      <c r="C68" s="13">
        <f t="shared" si="8"/>
        <v>0.37962962962962965</v>
      </c>
      <c r="D68" s="2">
        <f t="shared" si="9"/>
        <v>41</v>
      </c>
    </row>
    <row r="69" spans="2:4" x14ac:dyDescent="0.25">
      <c r="B69" s="15" t="s">
        <v>64</v>
      </c>
      <c r="C69" s="13">
        <f t="shared" si="8"/>
        <v>0.25925925925925924</v>
      </c>
      <c r="D69" s="2">
        <f t="shared" si="9"/>
        <v>28</v>
      </c>
    </row>
    <row r="70" spans="2:4" x14ac:dyDescent="0.25">
      <c r="C70" s="17"/>
      <c r="D70" s="2">
        <f>SUM(D63:D69)</f>
        <v>108</v>
      </c>
    </row>
    <row r="73" spans="2:4" x14ac:dyDescent="0.25">
      <c r="B73" s="24" t="s">
        <v>93</v>
      </c>
      <c r="C73" s="25"/>
      <c r="D73" s="26"/>
    </row>
    <row r="74" spans="2:4" x14ac:dyDescent="0.25">
      <c r="B74" s="14" t="s">
        <v>85</v>
      </c>
      <c r="C74" s="14" t="s">
        <v>87</v>
      </c>
      <c r="D74" s="14" t="s">
        <v>86</v>
      </c>
    </row>
    <row r="75" spans="2:4" x14ac:dyDescent="0.25">
      <c r="B75" s="15" t="s">
        <v>75</v>
      </c>
      <c r="C75" s="13">
        <f>$D75/$D$82</f>
        <v>0.16666666666666666</v>
      </c>
      <c r="D75" s="2">
        <f>$G2</f>
        <v>3</v>
      </c>
    </row>
    <row r="76" spans="2:4" ht="45" x14ac:dyDescent="0.25">
      <c r="B76" s="15" t="s">
        <v>74</v>
      </c>
      <c r="C76" s="13">
        <f t="shared" ref="C76:C81" si="10">$D76/$D$82</f>
        <v>0</v>
      </c>
      <c r="D76" s="2">
        <f t="shared" ref="D76:D81" si="11">$G3</f>
        <v>0</v>
      </c>
    </row>
    <row r="77" spans="2:4" ht="30" x14ac:dyDescent="0.25">
      <c r="B77" s="15" t="s">
        <v>78</v>
      </c>
      <c r="C77" s="13">
        <f t="shared" si="10"/>
        <v>0</v>
      </c>
      <c r="D77" s="2">
        <f t="shared" si="11"/>
        <v>0</v>
      </c>
    </row>
    <row r="78" spans="2:4" ht="30" x14ac:dyDescent="0.25">
      <c r="B78" s="15" t="s">
        <v>71</v>
      </c>
      <c r="C78" s="13">
        <f t="shared" si="10"/>
        <v>0</v>
      </c>
      <c r="D78" s="2">
        <f t="shared" si="11"/>
        <v>0</v>
      </c>
    </row>
    <row r="79" spans="2:4" x14ac:dyDescent="0.25">
      <c r="B79" s="15" t="s">
        <v>67</v>
      </c>
      <c r="C79" s="13">
        <f t="shared" si="10"/>
        <v>0.33333333333333331</v>
      </c>
      <c r="D79" s="2">
        <f t="shared" si="11"/>
        <v>6</v>
      </c>
    </row>
    <row r="80" spans="2:4" x14ac:dyDescent="0.25">
      <c r="B80" s="15" t="s">
        <v>66</v>
      </c>
      <c r="C80" s="13">
        <f t="shared" si="10"/>
        <v>0.33333333333333331</v>
      </c>
      <c r="D80" s="2">
        <f t="shared" si="11"/>
        <v>6</v>
      </c>
    </row>
    <row r="81" spans="2:4" x14ac:dyDescent="0.25">
      <c r="B81" s="15" t="s">
        <v>64</v>
      </c>
      <c r="C81" s="13">
        <f t="shared" si="10"/>
        <v>0.16666666666666666</v>
      </c>
      <c r="D81" s="2">
        <f t="shared" si="11"/>
        <v>3</v>
      </c>
    </row>
    <row r="82" spans="2:4" x14ac:dyDescent="0.25">
      <c r="C82" s="17"/>
      <c r="D82" s="2">
        <f>SUM(D75:D81)</f>
        <v>18</v>
      </c>
    </row>
  </sheetData>
  <mergeCells count="6">
    <mergeCell ref="B73:D73"/>
    <mergeCell ref="B10:D10"/>
    <mergeCell ref="B22:D22"/>
    <mergeCell ref="B35:D35"/>
    <mergeCell ref="B48:D48"/>
    <mergeCell ref="B61:D6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36"/>
  <sheetViews>
    <sheetView tabSelected="1" topLeftCell="A88" zoomScaleNormal="100" workbookViewId="0">
      <selection activeCell="E13" sqref="E13"/>
    </sheetView>
  </sheetViews>
  <sheetFormatPr baseColWidth="10" defaultRowHeight="15" x14ac:dyDescent="0.25"/>
  <cols>
    <col min="2" max="2" width="40" bestFit="1" customWidth="1"/>
    <col min="3" max="3" width="13.7109375" customWidth="1"/>
    <col min="4" max="4" width="14.140625" customWidth="1"/>
  </cols>
  <sheetData>
    <row r="1" spans="2:38" x14ac:dyDescent="0.25">
      <c r="B1" s="2"/>
      <c r="C1" s="16" t="s">
        <v>27</v>
      </c>
      <c r="D1" s="16" t="s">
        <v>28</v>
      </c>
      <c r="E1" s="16" t="s">
        <v>29</v>
      </c>
      <c r="F1" s="16" t="s">
        <v>30</v>
      </c>
      <c r="G1" s="16" t="s">
        <v>31</v>
      </c>
      <c r="H1" s="16" t="s">
        <v>32</v>
      </c>
      <c r="I1" s="16" t="s">
        <v>33</v>
      </c>
      <c r="J1" s="16" t="s">
        <v>34</v>
      </c>
      <c r="K1" s="16" t="s">
        <v>35</v>
      </c>
      <c r="L1" s="16" t="s">
        <v>36</v>
      </c>
      <c r="M1" s="16" t="s">
        <v>37</v>
      </c>
      <c r="N1" s="16" t="s">
        <v>38</v>
      </c>
      <c r="O1" s="16" t="s">
        <v>39</v>
      </c>
      <c r="P1" s="16" t="s">
        <v>40</v>
      </c>
      <c r="Q1" s="16" t="s">
        <v>41</v>
      </c>
      <c r="R1" s="16" t="s">
        <v>42</v>
      </c>
      <c r="S1" s="16" t="s">
        <v>43</v>
      </c>
      <c r="T1" s="16" t="s">
        <v>44</v>
      </c>
      <c r="U1" s="16" t="s">
        <v>45</v>
      </c>
      <c r="V1" s="16" t="s">
        <v>46</v>
      </c>
      <c r="W1" s="16" t="s">
        <v>47</v>
      </c>
      <c r="X1" s="16" t="s">
        <v>48</v>
      </c>
      <c r="Y1" s="16" t="s">
        <v>49</v>
      </c>
      <c r="Z1" s="16" t="s">
        <v>50</v>
      </c>
      <c r="AA1" s="16" t="s">
        <v>51</v>
      </c>
      <c r="AB1" s="16" t="s">
        <v>52</v>
      </c>
      <c r="AC1" s="16" t="s">
        <v>53</v>
      </c>
      <c r="AD1" s="16" t="s">
        <v>54</v>
      </c>
      <c r="AE1" s="16" t="s">
        <v>55</v>
      </c>
      <c r="AF1" s="16" t="s">
        <v>56</v>
      </c>
      <c r="AG1" s="16" t="s">
        <v>57</v>
      </c>
      <c r="AH1" s="16" t="s">
        <v>58</v>
      </c>
      <c r="AI1" s="16" t="s">
        <v>59</v>
      </c>
      <c r="AJ1" s="16" t="s">
        <v>60</v>
      </c>
      <c r="AK1" s="16" t="s">
        <v>61</v>
      </c>
      <c r="AL1" s="9"/>
    </row>
    <row r="2" spans="2:38" x14ac:dyDescent="0.25">
      <c r="B2" s="15" t="s">
        <v>75</v>
      </c>
      <c r="C2" s="2">
        <v>3</v>
      </c>
      <c r="D2" s="2">
        <v>2</v>
      </c>
      <c r="E2" s="2">
        <v>2</v>
      </c>
      <c r="F2" s="2">
        <v>1</v>
      </c>
      <c r="G2" s="2">
        <v>3</v>
      </c>
      <c r="H2" s="2">
        <v>0</v>
      </c>
      <c r="I2" s="2">
        <v>3</v>
      </c>
      <c r="J2" s="2">
        <v>2</v>
      </c>
      <c r="K2" s="2">
        <v>2</v>
      </c>
      <c r="L2" s="2">
        <v>0</v>
      </c>
      <c r="M2" s="2">
        <v>0</v>
      </c>
      <c r="N2" s="2">
        <v>0</v>
      </c>
      <c r="O2" s="2">
        <v>0</v>
      </c>
      <c r="P2" s="2">
        <v>3</v>
      </c>
      <c r="Q2" s="2">
        <v>2</v>
      </c>
      <c r="R2" s="2">
        <v>4</v>
      </c>
      <c r="S2" s="2">
        <v>4</v>
      </c>
      <c r="T2" s="2">
        <v>1</v>
      </c>
      <c r="U2" s="2">
        <v>2</v>
      </c>
      <c r="V2" s="2">
        <v>1</v>
      </c>
      <c r="W2" s="2">
        <v>1</v>
      </c>
      <c r="X2" s="2">
        <v>1</v>
      </c>
      <c r="Y2" s="2">
        <v>3</v>
      </c>
      <c r="Z2" s="2">
        <v>3</v>
      </c>
      <c r="AA2" s="2">
        <v>3</v>
      </c>
      <c r="AB2" s="2">
        <v>3</v>
      </c>
      <c r="AC2" s="2">
        <v>0</v>
      </c>
      <c r="AD2" s="2">
        <v>1</v>
      </c>
      <c r="AE2" s="2">
        <v>2</v>
      </c>
      <c r="AF2" s="2">
        <v>4</v>
      </c>
      <c r="AG2" s="2">
        <v>3</v>
      </c>
      <c r="AH2" s="2">
        <v>2</v>
      </c>
      <c r="AI2" s="2">
        <v>2</v>
      </c>
      <c r="AJ2" s="2">
        <v>2</v>
      </c>
      <c r="AK2" s="2">
        <v>3</v>
      </c>
      <c r="AL2">
        <f>SUM(C2:AK2)</f>
        <v>68</v>
      </c>
    </row>
    <row r="3" spans="2:38" ht="45" x14ac:dyDescent="0.25">
      <c r="B3" s="15" t="s">
        <v>74</v>
      </c>
      <c r="C3" s="2">
        <v>0</v>
      </c>
      <c r="D3" s="2">
        <v>0</v>
      </c>
      <c r="E3" s="2">
        <v>1</v>
      </c>
      <c r="F3" s="2">
        <v>0</v>
      </c>
      <c r="G3" s="2">
        <v>0</v>
      </c>
      <c r="H3" s="2">
        <v>1</v>
      </c>
      <c r="I3" s="2">
        <v>0</v>
      </c>
      <c r="J3" s="2">
        <v>0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</v>
      </c>
      <c r="AD3" s="2">
        <v>1</v>
      </c>
      <c r="AE3" s="2">
        <v>1</v>
      </c>
      <c r="AF3" s="2">
        <v>1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>
        <f t="shared" ref="AL3:AL8" si="0">SUM(C3:AK3)</f>
        <v>7</v>
      </c>
    </row>
    <row r="4" spans="2:38" ht="30" x14ac:dyDescent="0.25">
      <c r="B4" s="15" t="s">
        <v>78</v>
      </c>
      <c r="C4" s="2">
        <v>0</v>
      </c>
      <c r="D4" s="2">
        <v>1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1</v>
      </c>
      <c r="L4" s="2">
        <v>1</v>
      </c>
      <c r="M4" s="2">
        <v>0</v>
      </c>
      <c r="N4" s="2">
        <v>1</v>
      </c>
      <c r="O4" s="2">
        <v>0</v>
      </c>
      <c r="P4" s="2">
        <v>1</v>
      </c>
      <c r="Q4" s="2">
        <v>0</v>
      </c>
      <c r="R4" s="2">
        <v>1</v>
      </c>
      <c r="S4" s="2">
        <v>1</v>
      </c>
      <c r="T4" s="2">
        <v>1</v>
      </c>
      <c r="U4" s="2">
        <v>0</v>
      </c>
      <c r="V4" s="2">
        <v>1</v>
      </c>
      <c r="W4" s="2">
        <v>1</v>
      </c>
      <c r="X4" s="2">
        <v>2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</v>
      </c>
      <c r="AJ4" s="2">
        <v>0</v>
      </c>
      <c r="AK4" s="2">
        <v>0</v>
      </c>
      <c r="AL4">
        <f t="shared" si="0"/>
        <v>14</v>
      </c>
    </row>
    <row r="5" spans="2:38" ht="30" x14ac:dyDescent="0.25">
      <c r="B5" s="15" t="s">
        <v>71</v>
      </c>
      <c r="C5" s="2">
        <v>0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1</v>
      </c>
      <c r="J5" s="2">
        <v>3</v>
      </c>
      <c r="K5" s="2">
        <v>1</v>
      </c>
      <c r="L5" s="2">
        <v>2</v>
      </c>
      <c r="M5" s="2">
        <v>2</v>
      </c>
      <c r="N5" s="2">
        <v>2</v>
      </c>
      <c r="O5" s="2">
        <v>3</v>
      </c>
      <c r="P5" s="2">
        <v>2</v>
      </c>
      <c r="Q5" s="2">
        <v>3</v>
      </c>
      <c r="R5" s="2">
        <v>3</v>
      </c>
      <c r="S5" s="2">
        <v>1</v>
      </c>
      <c r="T5" s="2">
        <v>1</v>
      </c>
      <c r="U5" s="2">
        <v>2</v>
      </c>
      <c r="V5" s="2">
        <v>1</v>
      </c>
      <c r="W5" s="2">
        <v>2</v>
      </c>
      <c r="X5" s="2">
        <v>0</v>
      </c>
      <c r="Y5" s="2">
        <v>2</v>
      </c>
      <c r="Z5" s="2">
        <v>2</v>
      </c>
      <c r="AA5" s="2">
        <v>2</v>
      </c>
      <c r="AB5" s="2">
        <v>1</v>
      </c>
      <c r="AC5" s="2">
        <v>3</v>
      </c>
      <c r="AD5" s="2">
        <v>2</v>
      </c>
      <c r="AE5" s="2">
        <v>1</v>
      </c>
      <c r="AF5" s="2">
        <v>0</v>
      </c>
      <c r="AG5" s="2">
        <v>0</v>
      </c>
      <c r="AH5" s="2">
        <v>2</v>
      </c>
      <c r="AI5" s="2">
        <v>3</v>
      </c>
      <c r="AJ5" s="2">
        <v>0</v>
      </c>
      <c r="AK5" s="2">
        <v>0</v>
      </c>
      <c r="AL5">
        <f t="shared" si="0"/>
        <v>48</v>
      </c>
    </row>
    <row r="6" spans="2:38" x14ac:dyDescent="0.25">
      <c r="B6" s="15" t="s">
        <v>67</v>
      </c>
      <c r="C6" s="2">
        <v>6</v>
      </c>
      <c r="D6" s="2">
        <v>2</v>
      </c>
      <c r="E6" s="2">
        <v>3</v>
      </c>
      <c r="F6" s="2">
        <v>6</v>
      </c>
      <c r="G6" s="2">
        <v>6</v>
      </c>
      <c r="H6" s="2">
        <v>6</v>
      </c>
      <c r="I6" s="2">
        <v>0</v>
      </c>
      <c r="J6" s="2">
        <v>0</v>
      </c>
      <c r="K6" s="2">
        <v>2</v>
      </c>
      <c r="L6" s="2">
        <v>5</v>
      </c>
      <c r="M6" s="2">
        <v>2</v>
      </c>
      <c r="N6" s="2">
        <v>3</v>
      </c>
      <c r="O6" s="2">
        <v>3</v>
      </c>
      <c r="P6" s="2">
        <v>2</v>
      </c>
      <c r="Q6" s="2">
        <v>4</v>
      </c>
      <c r="R6" s="2">
        <v>0</v>
      </c>
      <c r="S6" s="2">
        <v>2</v>
      </c>
      <c r="T6" s="2">
        <v>4</v>
      </c>
      <c r="U6" s="2">
        <v>4</v>
      </c>
      <c r="V6" s="2">
        <v>2</v>
      </c>
      <c r="W6" s="2">
        <v>3</v>
      </c>
      <c r="X6" s="2">
        <v>3</v>
      </c>
      <c r="Y6" s="2">
        <v>1</v>
      </c>
      <c r="Z6" s="2">
        <v>1</v>
      </c>
      <c r="AA6" s="2">
        <v>0</v>
      </c>
      <c r="AB6" s="2">
        <v>0</v>
      </c>
      <c r="AC6" s="2">
        <v>7</v>
      </c>
      <c r="AD6" s="2">
        <v>5</v>
      </c>
      <c r="AE6" s="2">
        <v>4</v>
      </c>
      <c r="AF6" s="2">
        <v>3</v>
      </c>
      <c r="AG6" s="2">
        <v>4</v>
      </c>
      <c r="AH6" s="2">
        <v>7</v>
      </c>
      <c r="AI6" s="2">
        <v>4</v>
      </c>
      <c r="AJ6" s="2">
        <v>2</v>
      </c>
      <c r="AK6" s="2">
        <v>0</v>
      </c>
      <c r="AL6">
        <f t="shared" si="0"/>
        <v>106</v>
      </c>
    </row>
    <row r="7" spans="2:38" x14ac:dyDescent="0.25">
      <c r="B7" s="15" t="s">
        <v>66</v>
      </c>
      <c r="C7" s="2">
        <v>5</v>
      </c>
      <c r="D7" s="2">
        <v>9</v>
      </c>
      <c r="E7" s="2">
        <v>8</v>
      </c>
      <c r="F7" s="2">
        <v>8</v>
      </c>
      <c r="G7" s="2">
        <v>6</v>
      </c>
      <c r="H7" s="2">
        <v>8</v>
      </c>
      <c r="I7" s="2">
        <v>7</v>
      </c>
      <c r="J7" s="2">
        <v>9</v>
      </c>
      <c r="K7" s="2">
        <v>6</v>
      </c>
      <c r="L7" s="2">
        <v>7</v>
      </c>
      <c r="M7" s="2">
        <v>11</v>
      </c>
      <c r="N7" s="2">
        <v>9</v>
      </c>
      <c r="O7" s="2">
        <v>8</v>
      </c>
      <c r="P7" s="2">
        <v>5</v>
      </c>
      <c r="Q7" s="2">
        <v>4</v>
      </c>
      <c r="R7" s="2">
        <v>3</v>
      </c>
      <c r="S7" s="2">
        <v>4</v>
      </c>
      <c r="T7" s="2">
        <v>4</v>
      </c>
      <c r="U7" s="2">
        <v>5</v>
      </c>
      <c r="V7" s="2">
        <v>8</v>
      </c>
      <c r="W7" s="2">
        <v>7</v>
      </c>
      <c r="X7" s="2">
        <v>9</v>
      </c>
      <c r="Y7" s="2">
        <v>7</v>
      </c>
      <c r="Z7" s="2">
        <v>8</v>
      </c>
      <c r="AA7" s="2">
        <v>9</v>
      </c>
      <c r="AB7" s="2">
        <v>10</v>
      </c>
      <c r="AC7" s="2">
        <v>2</v>
      </c>
      <c r="AD7" s="2">
        <v>5</v>
      </c>
      <c r="AE7" s="2">
        <v>5</v>
      </c>
      <c r="AF7" s="2">
        <v>5</v>
      </c>
      <c r="AG7" s="2">
        <v>7</v>
      </c>
      <c r="AH7" s="2">
        <v>3</v>
      </c>
      <c r="AI7" s="2">
        <v>3</v>
      </c>
      <c r="AJ7" s="2">
        <v>10</v>
      </c>
      <c r="AK7" s="2">
        <v>11</v>
      </c>
      <c r="AL7">
        <f t="shared" si="0"/>
        <v>235</v>
      </c>
    </row>
    <row r="8" spans="2:38" x14ac:dyDescent="0.25">
      <c r="B8" s="15" t="s">
        <v>64</v>
      </c>
      <c r="C8" s="2">
        <v>4</v>
      </c>
      <c r="D8" s="2">
        <v>4</v>
      </c>
      <c r="E8" s="2">
        <v>3</v>
      </c>
      <c r="F8" s="2">
        <v>3</v>
      </c>
      <c r="G8" s="2">
        <v>3</v>
      </c>
      <c r="H8" s="2">
        <v>2</v>
      </c>
      <c r="I8" s="2">
        <v>7</v>
      </c>
      <c r="J8" s="2">
        <v>4</v>
      </c>
      <c r="K8" s="2">
        <v>6</v>
      </c>
      <c r="L8" s="2">
        <v>2</v>
      </c>
      <c r="M8" s="2">
        <v>3</v>
      </c>
      <c r="N8" s="2">
        <v>3</v>
      </c>
      <c r="O8" s="2">
        <v>4</v>
      </c>
      <c r="P8" s="2">
        <v>5</v>
      </c>
      <c r="Q8" s="2">
        <v>5</v>
      </c>
      <c r="R8" s="2">
        <v>7</v>
      </c>
      <c r="S8" s="2">
        <v>6</v>
      </c>
      <c r="T8" s="2">
        <v>7</v>
      </c>
      <c r="U8" s="2">
        <v>5</v>
      </c>
      <c r="V8" s="2">
        <v>5</v>
      </c>
      <c r="W8" s="2">
        <v>4</v>
      </c>
      <c r="X8" s="2">
        <v>3</v>
      </c>
      <c r="Y8" s="2">
        <v>5</v>
      </c>
      <c r="Z8" s="2">
        <v>4</v>
      </c>
      <c r="AA8" s="2">
        <v>4</v>
      </c>
      <c r="AB8" s="2">
        <v>4</v>
      </c>
      <c r="AC8" s="2">
        <v>5</v>
      </c>
      <c r="AD8" s="2">
        <v>4</v>
      </c>
      <c r="AE8" s="2">
        <v>5</v>
      </c>
      <c r="AF8" s="2">
        <v>5</v>
      </c>
      <c r="AG8" s="2">
        <v>4</v>
      </c>
      <c r="AH8" s="2">
        <v>4</v>
      </c>
      <c r="AI8" s="2">
        <v>5</v>
      </c>
      <c r="AJ8" s="2">
        <v>4</v>
      </c>
      <c r="AK8" s="2">
        <v>4</v>
      </c>
      <c r="AL8">
        <f t="shared" si="0"/>
        <v>152</v>
      </c>
    </row>
    <row r="10" spans="2:38" x14ac:dyDescent="0.25">
      <c r="B10" s="27" t="s">
        <v>95</v>
      </c>
      <c r="C10" s="28"/>
      <c r="D10" s="29"/>
    </row>
    <row r="11" spans="2:38" x14ac:dyDescent="0.25">
      <c r="B11" s="14" t="s">
        <v>85</v>
      </c>
      <c r="C11" s="14" t="s">
        <v>87</v>
      </c>
      <c r="D11" s="14" t="s">
        <v>86</v>
      </c>
    </row>
    <row r="12" spans="2:38" x14ac:dyDescent="0.25">
      <c r="B12" s="15" t="s">
        <v>75</v>
      </c>
      <c r="C12" s="13">
        <f>$D12/$D$19</f>
        <v>0.11904761904761904</v>
      </c>
      <c r="D12" s="18">
        <f>$C2+$D2+$E2+$X2+$Y2+$F2+$G2</f>
        <v>15</v>
      </c>
    </row>
    <row r="13" spans="2:38" ht="45" x14ac:dyDescent="0.25">
      <c r="B13" s="15" t="s">
        <v>74</v>
      </c>
      <c r="C13" s="13">
        <f t="shared" ref="C13:C18" si="1">$D13/$D$19</f>
        <v>7.9365079365079361E-3</v>
      </c>
      <c r="D13" s="18">
        <f t="shared" ref="D13:D18" si="2">$C3+$D3+$E3+$X3+$Y3+$F3+$G3</f>
        <v>1</v>
      </c>
    </row>
    <row r="14" spans="2:38" ht="30" x14ac:dyDescent="0.25">
      <c r="B14" s="15" t="s">
        <v>78</v>
      </c>
      <c r="C14" s="13">
        <f t="shared" si="1"/>
        <v>2.3809523809523808E-2</v>
      </c>
      <c r="D14" s="18">
        <f t="shared" si="2"/>
        <v>3</v>
      </c>
    </row>
    <row r="15" spans="2:38" ht="30" x14ac:dyDescent="0.25">
      <c r="B15" s="15" t="s">
        <v>71</v>
      </c>
      <c r="C15" s="13">
        <f t="shared" si="1"/>
        <v>2.3809523809523808E-2</v>
      </c>
      <c r="D15" s="18">
        <f t="shared" si="2"/>
        <v>3</v>
      </c>
    </row>
    <row r="16" spans="2:38" x14ac:dyDescent="0.25">
      <c r="B16" s="15" t="s">
        <v>67</v>
      </c>
      <c r="C16" s="13">
        <f t="shared" si="1"/>
        <v>0.21428571428571427</v>
      </c>
      <c r="D16" s="18">
        <f t="shared" si="2"/>
        <v>27</v>
      </c>
    </row>
    <row r="17" spans="2:4" x14ac:dyDescent="0.25">
      <c r="B17" s="15" t="s">
        <v>66</v>
      </c>
      <c r="C17" s="13">
        <f t="shared" si="1"/>
        <v>0.41269841269841268</v>
      </c>
      <c r="D17" s="18">
        <f t="shared" si="2"/>
        <v>52</v>
      </c>
    </row>
    <row r="18" spans="2:4" x14ac:dyDescent="0.25">
      <c r="B18" s="15" t="s">
        <v>64</v>
      </c>
      <c r="C18" s="13">
        <f t="shared" si="1"/>
        <v>0.1984126984126984</v>
      </c>
      <c r="D18" s="18">
        <f t="shared" si="2"/>
        <v>25</v>
      </c>
    </row>
    <row r="19" spans="2:4" x14ac:dyDescent="0.25">
      <c r="C19" s="17"/>
      <c r="D19" s="2">
        <f>SUM(D12:D18)</f>
        <v>126</v>
      </c>
    </row>
    <row r="23" spans="2:4" x14ac:dyDescent="0.25">
      <c r="B23" s="27" t="s">
        <v>94</v>
      </c>
      <c r="C23" s="28"/>
      <c r="D23" s="29"/>
    </row>
    <row r="24" spans="2:4" x14ac:dyDescent="0.25">
      <c r="B24" s="14" t="s">
        <v>85</v>
      </c>
      <c r="C24" s="14" t="s">
        <v>87</v>
      </c>
      <c r="D24" s="14" t="s">
        <v>86</v>
      </c>
    </row>
    <row r="25" spans="2:4" x14ac:dyDescent="0.25">
      <c r="B25" s="15" t="s">
        <v>75</v>
      </c>
      <c r="C25" s="13">
        <f>$D25/$D$32</f>
        <v>9.7222222222222224E-2</v>
      </c>
      <c r="D25" s="18">
        <f>$H2+$I2+$J2+$K2</f>
        <v>7</v>
      </c>
    </row>
    <row r="26" spans="2:4" ht="45" x14ac:dyDescent="0.25">
      <c r="B26" s="15" t="s">
        <v>74</v>
      </c>
      <c r="C26" s="13">
        <f t="shared" ref="C26:C31" si="3">$D26/$D$32</f>
        <v>1.3888888888888888E-2</v>
      </c>
      <c r="D26" s="18">
        <f t="shared" ref="D26:D31" si="4">$H3+$I3+$J3+$K3</f>
        <v>1</v>
      </c>
    </row>
    <row r="27" spans="2:4" ht="30" x14ac:dyDescent="0.25">
      <c r="B27" s="15" t="s">
        <v>78</v>
      </c>
      <c r="C27" s="13">
        <f t="shared" si="3"/>
        <v>2.7777777777777776E-2</v>
      </c>
      <c r="D27" s="18">
        <f t="shared" si="4"/>
        <v>2</v>
      </c>
    </row>
    <row r="28" spans="2:4" ht="30" x14ac:dyDescent="0.25">
      <c r="B28" s="15" t="s">
        <v>71</v>
      </c>
      <c r="C28" s="13">
        <f t="shared" si="3"/>
        <v>6.9444444444444448E-2</v>
      </c>
      <c r="D28" s="18">
        <f t="shared" si="4"/>
        <v>5</v>
      </c>
    </row>
    <row r="29" spans="2:4" x14ac:dyDescent="0.25">
      <c r="B29" s="15" t="s">
        <v>67</v>
      </c>
      <c r="C29" s="13">
        <f t="shared" si="3"/>
        <v>0.1111111111111111</v>
      </c>
      <c r="D29" s="18">
        <f t="shared" si="4"/>
        <v>8</v>
      </c>
    </row>
    <row r="30" spans="2:4" x14ac:dyDescent="0.25">
      <c r="B30" s="15" t="s">
        <v>66</v>
      </c>
      <c r="C30" s="13">
        <f t="shared" si="3"/>
        <v>0.41666666666666669</v>
      </c>
      <c r="D30" s="18">
        <f t="shared" si="4"/>
        <v>30</v>
      </c>
    </row>
    <row r="31" spans="2:4" x14ac:dyDescent="0.25">
      <c r="B31" s="15" t="s">
        <v>64</v>
      </c>
      <c r="C31" s="13">
        <f t="shared" si="3"/>
        <v>0.2638888888888889</v>
      </c>
      <c r="D31" s="18">
        <f t="shared" si="4"/>
        <v>19</v>
      </c>
    </row>
    <row r="32" spans="2:4" x14ac:dyDescent="0.25">
      <c r="C32" s="17"/>
      <c r="D32" s="2">
        <f>SUM(D25:D31)</f>
        <v>72</v>
      </c>
    </row>
    <row r="36" spans="2:4" x14ac:dyDescent="0.25">
      <c r="B36" s="27" t="s">
        <v>96</v>
      </c>
      <c r="C36" s="28"/>
      <c r="D36" s="29"/>
    </row>
    <row r="37" spans="2:4" x14ac:dyDescent="0.25">
      <c r="B37" s="14" t="s">
        <v>85</v>
      </c>
      <c r="C37" s="14" t="s">
        <v>87</v>
      </c>
      <c r="D37" s="14" t="s">
        <v>86</v>
      </c>
    </row>
    <row r="38" spans="2:4" x14ac:dyDescent="0.25">
      <c r="B38" s="15" t="s">
        <v>75</v>
      </c>
      <c r="C38" s="13">
        <f>$D38/$D$45</f>
        <v>0</v>
      </c>
      <c r="D38" s="18">
        <f>$L2+$M2+$N2</f>
        <v>0</v>
      </c>
    </row>
    <row r="39" spans="2:4" ht="45" x14ac:dyDescent="0.25">
      <c r="B39" s="15" t="s">
        <v>74</v>
      </c>
      <c r="C39" s="13">
        <f t="shared" ref="C39:C44" si="5">$D39/$D$45</f>
        <v>1.8518518518518517E-2</v>
      </c>
      <c r="D39" s="18">
        <f t="shared" ref="D39:D44" si="6">$L3+$M3+$N3</f>
        <v>1</v>
      </c>
    </row>
    <row r="40" spans="2:4" ht="30" x14ac:dyDescent="0.25">
      <c r="B40" s="15" t="s">
        <v>78</v>
      </c>
      <c r="C40" s="13">
        <f t="shared" si="5"/>
        <v>3.7037037037037035E-2</v>
      </c>
      <c r="D40" s="18">
        <f t="shared" si="6"/>
        <v>2</v>
      </c>
    </row>
    <row r="41" spans="2:4" ht="30" x14ac:dyDescent="0.25">
      <c r="B41" s="15" t="s">
        <v>71</v>
      </c>
      <c r="C41" s="13">
        <f t="shared" si="5"/>
        <v>0.1111111111111111</v>
      </c>
      <c r="D41" s="18">
        <f t="shared" si="6"/>
        <v>6</v>
      </c>
    </row>
    <row r="42" spans="2:4" x14ac:dyDescent="0.25">
      <c r="B42" s="15" t="s">
        <v>67</v>
      </c>
      <c r="C42" s="13">
        <f t="shared" si="5"/>
        <v>0.18518518518518517</v>
      </c>
      <c r="D42" s="18">
        <f t="shared" si="6"/>
        <v>10</v>
      </c>
    </row>
    <row r="43" spans="2:4" x14ac:dyDescent="0.25">
      <c r="B43" s="15" t="s">
        <v>66</v>
      </c>
      <c r="C43" s="13">
        <f t="shared" si="5"/>
        <v>0.5</v>
      </c>
      <c r="D43" s="18">
        <f t="shared" si="6"/>
        <v>27</v>
      </c>
    </row>
    <row r="44" spans="2:4" x14ac:dyDescent="0.25">
      <c r="B44" s="15" t="s">
        <v>64</v>
      </c>
      <c r="C44" s="13">
        <f t="shared" si="5"/>
        <v>0.14814814814814814</v>
      </c>
      <c r="D44" s="18">
        <f t="shared" si="6"/>
        <v>8</v>
      </c>
    </row>
    <row r="45" spans="2:4" x14ac:dyDescent="0.25">
      <c r="C45" s="17"/>
      <c r="D45" s="2">
        <f>SUM(D38:D44)</f>
        <v>54</v>
      </c>
    </row>
    <row r="46" spans="2:4" x14ac:dyDescent="0.25">
      <c r="C46" s="19"/>
      <c r="D46" s="20"/>
    </row>
    <row r="49" spans="2:4" x14ac:dyDescent="0.25">
      <c r="B49" s="27" t="s">
        <v>97</v>
      </c>
      <c r="C49" s="28"/>
      <c r="D49" s="29"/>
    </row>
    <row r="50" spans="2:4" x14ac:dyDescent="0.25">
      <c r="B50" s="14" t="s">
        <v>85</v>
      </c>
      <c r="C50" s="14" t="s">
        <v>87</v>
      </c>
      <c r="D50" s="14" t="s">
        <v>86</v>
      </c>
    </row>
    <row r="51" spans="2:4" x14ac:dyDescent="0.25">
      <c r="B51" s="15" t="s">
        <v>75</v>
      </c>
      <c r="C51" s="13">
        <f>$D51/$D$58</f>
        <v>0.18055555555555555</v>
      </c>
      <c r="D51" s="18">
        <f>$P2+$Q2+$R2+$S2</f>
        <v>13</v>
      </c>
    </row>
    <row r="52" spans="2:4" ht="45" x14ac:dyDescent="0.25">
      <c r="B52" s="15" t="s">
        <v>74</v>
      </c>
      <c r="C52" s="13">
        <f t="shared" ref="C52:C57" si="7">$D52/$D$58</f>
        <v>0</v>
      </c>
      <c r="D52" s="18">
        <f t="shared" ref="D52:D57" si="8">$P3+$Q3+$R3+$S3</f>
        <v>0</v>
      </c>
    </row>
    <row r="53" spans="2:4" ht="30" x14ac:dyDescent="0.25">
      <c r="B53" s="15" t="s">
        <v>78</v>
      </c>
      <c r="C53" s="13">
        <f t="shared" si="7"/>
        <v>4.1666666666666664E-2</v>
      </c>
      <c r="D53" s="18">
        <f t="shared" si="8"/>
        <v>3</v>
      </c>
    </row>
    <row r="54" spans="2:4" ht="30" x14ac:dyDescent="0.25">
      <c r="B54" s="15" t="s">
        <v>71</v>
      </c>
      <c r="C54" s="13">
        <f t="shared" si="7"/>
        <v>0.125</v>
      </c>
      <c r="D54" s="18">
        <f t="shared" si="8"/>
        <v>9</v>
      </c>
    </row>
    <row r="55" spans="2:4" x14ac:dyDescent="0.25">
      <c r="B55" s="15" t="s">
        <v>67</v>
      </c>
      <c r="C55" s="13">
        <f t="shared" si="7"/>
        <v>0.1111111111111111</v>
      </c>
      <c r="D55" s="18">
        <f t="shared" si="8"/>
        <v>8</v>
      </c>
    </row>
    <row r="56" spans="2:4" x14ac:dyDescent="0.25">
      <c r="B56" s="15" t="s">
        <v>66</v>
      </c>
      <c r="C56" s="13">
        <f t="shared" si="7"/>
        <v>0.22222222222222221</v>
      </c>
      <c r="D56" s="18">
        <f t="shared" si="8"/>
        <v>16</v>
      </c>
    </row>
    <row r="57" spans="2:4" x14ac:dyDescent="0.25">
      <c r="B57" s="15" t="s">
        <v>64</v>
      </c>
      <c r="C57" s="13">
        <f t="shared" si="7"/>
        <v>0.31944444444444442</v>
      </c>
      <c r="D57" s="18">
        <f t="shared" si="8"/>
        <v>23</v>
      </c>
    </row>
    <row r="58" spans="2:4" x14ac:dyDescent="0.25">
      <c r="C58" s="17"/>
      <c r="D58" s="2">
        <f>SUM(D51:D57)</f>
        <v>72</v>
      </c>
    </row>
    <row r="62" spans="2:4" x14ac:dyDescent="0.25">
      <c r="B62" s="27" t="s">
        <v>98</v>
      </c>
      <c r="C62" s="28"/>
      <c r="D62" s="29"/>
    </row>
    <row r="63" spans="2:4" x14ac:dyDescent="0.25">
      <c r="B63" s="14" t="s">
        <v>85</v>
      </c>
      <c r="C63" s="14" t="s">
        <v>87</v>
      </c>
      <c r="D63" s="14" t="s">
        <v>86</v>
      </c>
    </row>
    <row r="64" spans="2:4" x14ac:dyDescent="0.25">
      <c r="B64" s="15" t="s">
        <v>75</v>
      </c>
      <c r="C64" s="13">
        <f>$D64/$D$71</f>
        <v>7.407407407407407E-2</v>
      </c>
      <c r="D64" s="18">
        <f>$T2+$U2+$V2</f>
        <v>4</v>
      </c>
    </row>
    <row r="65" spans="2:4" ht="45" x14ac:dyDescent="0.25">
      <c r="B65" s="15" t="s">
        <v>74</v>
      </c>
      <c r="C65" s="13">
        <f t="shared" ref="C65:C70" si="9">$D65/$D$71</f>
        <v>0</v>
      </c>
      <c r="D65" s="18">
        <f t="shared" ref="D65:D70" si="10">$T3+$U3+$V3</f>
        <v>0</v>
      </c>
    </row>
    <row r="66" spans="2:4" ht="30" x14ac:dyDescent="0.25">
      <c r="B66" s="15" t="s">
        <v>78</v>
      </c>
      <c r="C66" s="13">
        <f t="shared" si="9"/>
        <v>3.7037037037037035E-2</v>
      </c>
      <c r="D66" s="18">
        <f t="shared" si="10"/>
        <v>2</v>
      </c>
    </row>
    <row r="67" spans="2:4" ht="30" x14ac:dyDescent="0.25">
      <c r="B67" s="15" t="s">
        <v>71</v>
      </c>
      <c r="C67" s="13">
        <f t="shared" si="9"/>
        <v>7.407407407407407E-2</v>
      </c>
      <c r="D67" s="18">
        <f t="shared" si="10"/>
        <v>4</v>
      </c>
    </row>
    <row r="68" spans="2:4" x14ac:dyDescent="0.25">
      <c r="B68" s="15" t="s">
        <v>67</v>
      </c>
      <c r="C68" s="13">
        <f t="shared" si="9"/>
        <v>0.18518518518518517</v>
      </c>
      <c r="D68" s="18">
        <f t="shared" si="10"/>
        <v>10</v>
      </c>
    </row>
    <row r="69" spans="2:4" x14ac:dyDescent="0.25">
      <c r="B69" s="15" t="s">
        <v>66</v>
      </c>
      <c r="C69" s="13">
        <f t="shared" si="9"/>
        <v>0.31481481481481483</v>
      </c>
      <c r="D69" s="18">
        <f t="shared" si="10"/>
        <v>17</v>
      </c>
    </row>
    <row r="70" spans="2:4" x14ac:dyDescent="0.25">
      <c r="B70" s="15" t="s">
        <v>64</v>
      </c>
      <c r="C70" s="13">
        <f t="shared" si="9"/>
        <v>0.31481481481481483</v>
      </c>
      <c r="D70" s="18">
        <f t="shared" si="10"/>
        <v>17</v>
      </c>
    </row>
    <row r="71" spans="2:4" x14ac:dyDescent="0.25">
      <c r="C71" s="17"/>
      <c r="D71" s="2">
        <f>SUM(D64:D70)</f>
        <v>54</v>
      </c>
    </row>
    <row r="75" spans="2:4" ht="30.75" customHeight="1" x14ac:dyDescent="0.25">
      <c r="B75" s="24" t="s">
        <v>99</v>
      </c>
      <c r="C75" s="25"/>
      <c r="D75" s="26"/>
    </row>
    <row r="76" spans="2:4" x14ac:dyDescent="0.25">
      <c r="B76" s="14" t="s">
        <v>85</v>
      </c>
      <c r="C76" s="14" t="s">
        <v>87</v>
      </c>
      <c r="D76" s="14" t="s">
        <v>86</v>
      </c>
    </row>
    <row r="77" spans="2:4" x14ac:dyDescent="0.25">
      <c r="B77" s="15" t="s">
        <v>75</v>
      </c>
      <c r="C77" s="13">
        <f>$D77/$D$84</f>
        <v>2.7777777777777776E-2</v>
      </c>
      <c r="D77" s="18">
        <f>$O2+$W2</f>
        <v>1</v>
      </c>
    </row>
    <row r="78" spans="2:4" ht="45" x14ac:dyDescent="0.25">
      <c r="B78" s="15" t="s">
        <v>74</v>
      </c>
      <c r="C78" s="13">
        <f t="shared" ref="C78:C83" si="11">$D78/$D$84</f>
        <v>0</v>
      </c>
      <c r="D78" s="18">
        <f t="shared" ref="D78:D83" si="12">$O3+$W3</f>
        <v>0</v>
      </c>
    </row>
    <row r="79" spans="2:4" ht="30" x14ac:dyDescent="0.25">
      <c r="B79" s="15" t="s">
        <v>78</v>
      </c>
      <c r="C79" s="13">
        <f t="shared" si="11"/>
        <v>2.7777777777777776E-2</v>
      </c>
      <c r="D79" s="18">
        <f t="shared" si="12"/>
        <v>1</v>
      </c>
    </row>
    <row r="80" spans="2:4" ht="30" x14ac:dyDescent="0.25">
      <c r="B80" s="15" t="s">
        <v>71</v>
      </c>
      <c r="C80" s="13">
        <f t="shared" si="11"/>
        <v>0.1388888888888889</v>
      </c>
      <c r="D80" s="18">
        <f t="shared" si="12"/>
        <v>5</v>
      </c>
    </row>
    <row r="81" spans="2:4" x14ac:dyDescent="0.25">
      <c r="B81" s="15" t="s">
        <v>67</v>
      </c>
      <c r="C81" s="13">
        <f t="shared" si="11"/>
        <v>0.16666666666666666</v>
      </c>
      <c r="D81" s="18">
        <f t="shared" si="12"/>
        <v>6</v>
      </c>
    </row>
    <row r="82" spans="2:4" x14ac:dyDescent="0.25">
      <c r="B82" s="15" t="s">
        <v>66</v>
      </c>
      <c r="C82" s="13">
        <f t="shared" si="11"/>
        <v>0.41666666666666669</v>
      </c>
      <c r="D82" s="18">
        <f t="shared" si="12"/>
        <v>15</v>
      </c>
    </row>
    <row r="83" spans="2:4" x14ac:dyDescent="0.25">
      <c r="B83" s="15" t="s">
        <v>64</v>
      </c>
      <c r="C83" s="13">
        <f t="shared" si="11"/>
        <v>0.22222222222222221</v>
      </c>
      <c r="D83" s="18">
        <f t="shared" si="12"/>
        <v>8</v>
      </c>
    </row>
    <row r="84" spans="2:4" x14ac:dyDescent="0.25">
      <c r="C84" s="17"/>
      <c r="D84" s="2">
        <f>SUM(D77:D83)</f>
        <v>36</v>
      </c>
    </row>
    <row r="88" spans="2:4" x14ac:dyDescent="0.25">
      <c r="B88" s="24" t="s">
        <v>100</v>
      </c>
      <c r="C88" s="25"/>
      <c r="D88" s="26"/>
    </row>
    <row r="89" spans="2:4" x14ac:dyDescent="0.25">
      <c r="B89" s="14" t="s">
        <v>85</v>
      </c>
      <c r="C89" s="14" t="s">
        <v>87</v>
      </c>
      <c r="D89" s="14" t="s">
        <v>86</v>
      </c>
    </row>
    <row r="90" spans="2:4" x14ac:dyDescent="0.25">
      <c r="B90" s="15" t="s">
        <v>75</v>
      </c>
      <c r="C90" s="13">
        <f>$D90/$D$97</f>
        <v>0.16666666666666666</v>
      </c>
      <c r="D90" s="18">
        <f>$Z2+$AA2+$AB2</f>
        <v>9</v>
      </c>
    </row>
    <row r="91" spans="2:4" ht="45" x14ac:dyDescent="0.25">
      <c r="B91" s="15" t="s">
        <v>74</v>
      </c>
      <c r="C91" s="13">
        <f t="shared" ref="C91:C96" si="13">$D91/$D$97</f>
        <v>0</v>
      </c>
      <c r="D91" s="18">
        <f t="shared" ref="D91:D96" si="14">$Z3+$AA3+$AB3</f>
        <v>0</v>
      </c>
    </row>
    <row r="92" spans="2:4" ht="30" x14ac:dyDescent="0.25">
      <c r="B92" s="15" t="s">
        <v>78</v>
      </c>
      <c r="C92" s="13">
        <f t="shared" si="13"/>
        <v>0</v>
      </c>
      <c r="D92" s="18">
        <f t="shared" si="14"/>
        <v>0</v>
      </c>
    </row>
    <row r="93" spans="2:4" ht="30" x14ac:dyDescent="0.25">
      <c r="B93" s="15" t="s">
        <v>71</v>
      </c>
      <c r="C93" s="13">
        <f t="shared" si="13"/>
        <v>9.2592592592592587E-2</v>
      </c>
      <c r="D93" s="18">
        <f t="shared" si="14"/>
        <v>5</v>
      </c>
    </row>
    <row r="94" spans="2:4" x14ac:dyDescent="0.25">
      <c r="B94" s="15" t="s">
        <v>67</v>
      </c>
      <c r="C94" s="13">
        <f t="shared" si="13"/>
        <v>1.8518518518518517E-2</v>
      </c>
      <c r="D94" s="18">
        <f t="shared" si="14"/>
        <v>1</v>
      </c>
    </row>
    <row r="95" spans="2:4" x14ac:dyDescent="0.25">
      <c r="B95" s="15" t="s">
        <v>66</v>
      </c>
      <c r="C95" s="13">
        <f t="shared" si="13"/>
        <v>0.5</v>
      </c>
      <c r="D95" s="18">
        <f t="shared" si="14"/>
        <v>27</v>
      </c>
    </row>
    <row r="96" spans="2:4" x14ac:dyDescent="0.25">
      <c r="B96" s="15" t="s">
        <v>64</v>
      </c>
      <c r="C96" s="13">
        <f t="shared" si="13"/>
        <v>0.22222222222222221</v>
      </c>
      <c r="D96" s="18">
        <f t="shared" si="14"/>
        <v>12</v>
      </c>
    </row>
    <row r="97" spans="2:4" x14ac:dyDescent="0.25">
      <c r="C97" s="17"/>
      <c r="D97" s="2">
        <f>SUM(D90:D96)</f>
        <v>54</v>
      </c>
    </row>
    <row r="101" spans="2:4" ht="34.5" customHeight="1" x14ac:dyDescent="0.25">
      <c r="B101" s="24" t="s">
        <v>101</v>
      </c>
      <c r="C101" s="25"/>
      <c r="D101" s="26"/>
    </row>
    <row r="102" spans="2:4" x14ac:dyDescent="0.25">
      <c r="B102" s="14" t="s">
        <v>85</v>
      </c>
      <c r="C102" s="14" t="s">
        <v>87</v>
      </c>
      <c r="D102" s="14" t="s">
        <v>86</v>
      </c>
    </row>
    <row r="103" spans="2:4" x14ac:dyDescent="0.25">
      <c r="B103" s="15" t="s">
        <v>75</v>
      </c>
      <c r="C103" s="13">
        <f>$D103/$D$110</f>
        <v>9.7222222222222224E-2</v>
      </c>
      <c r="D103" s="18">
        <f>$AC2+$AD2+$AE2+$AF2</f>
        <v>7</v>
      </c>
    </row>
    <row r="104" spans="2:4" ht="45" x14ac:dyDescent="0.25">
      <c r="B104" s="15" t="s">
        <v>74</v>
      </c>
      <c r="C104" s="13">
        <f t="shared" ref="C104:C109" si="15">$D104/$D$110</f>
        <v>5.5555555555555552E-2</v>
      </c>
      <c r="D104" s="18">
        <f t="shared" ref="D104:D109" si="16">$AC3+$AD3+$AE3+$AF3</f>
        <v>4</v>
      </c>
    </row>
    <row r="105" spans="2:4" ht="30" x14ac:dyDescent="0.25">
      <c r="B105" s="15" t="s">
        <v>78</v>
      </c>
      <c r="C105" s="13">
        <f t="shared" si="15"/>
        <v>0</v>
      </c>
      <c r="D105" s="18">
        <f t="shared" si="16"/>
        <v>0</v>
      </c>
    </row>
    <row r="106" spans="2:4" ht="30" x14ac:dyDescent="0.25">
      <c r="B106" s="15" t="s">
        <v>71</v>
      </c>
      <c r="C106" s="13">
        <f t="shared" si="15"/>
        <v>8.3333333333333329E-2</v>
      </c>
      <c r="D106" s="18">
        <f t="shared" si="16"/>
        <v>6</v>
      </c>
    </row>
    <row r="107" spans="2:4" x14ac:dyDescent="0.25">
      <c r="B107" s="15" t="s">
        <v>67</v>
      </c>
      <c r="C107" s="13">
        <f t="shared" si="15"/>
        <v>0.2638888888888889</v>
      </c>
      <c r="D107" s="18">
        <f t="shared" si="16"/>
        <v>19</v>
      </c>
    </row>
    <row r="108" spans="2:4" x14ac:dyDescent="0.25">
      <c r="B108" s="15" t="s">
        <v>66</v>
      </c>
      <c r="C108" s="13">
        <f t="shared" si="15"/>
        <v>0.2361111111111111</v>
      </c>
      <c r="D108" s="18">
        <f t="shared" si="16"/>
        <v>17</v>
      </c>
    </row>
    <row r="109" spans="2:4" x14ac:dyDescent="0.25">
      <c r="B109" s="15" t="s">
        <v>64</v>
      </c>
      <c r="C109" s="13">
        <f t="shared" si="15"/>
        <v>0.2638888888888889</v>
      </c>
      <c r="D109" s="18">
        <f t="shared" si="16"/>
        <v>19</v>
      </c>
    </row>
    <row r="110" spans="2:4" x14ac:dyDescent="0.25">
      <c r="C110" s="17"/>
      <c r="D110" s="2">
        <f>SUM(D103:D109)</f>
        <v>72</v>
      </c>
    </row>
    <row r="114" spans="2:4" ht="33.75" customHeight="1" x14ac:dyDescent="0.25">
      <c r="B114" s="24" t="s">
        <v>102</v>
      </c>
      <c r="C114" s="25"/>
      <c r="D114" s="26"/>
    </row>
    <row r="115" spans="2:4" x14ac:dyDescent="0.25">
      <c r="B115" s="14" t="s">
        <v>85</v>
      </c>
      <c r="C115" s="14" t="s">
        <v>87</v>
      </c>
      <c r="D115" s="14" t="s">
        <v>86</v>
      </c>
    </row>
    <row r="116" spans="2:4" x14ac:dyDescent="0.25">
      <c r="B116" s="15" t="s">
        <v>75</v>
      </c>
      <c r="C116" s="13">
        <f>$D116/$D$123</f>
        <v>0.12962962962962962</v>
      </c>
      <c r="D116" s="18">
        <f>$AG2+$AH2+$AI2</f>
        <v>7</v>
      </c>
    </row>
    <row r="117" spans="2:4" ht="45" x14ac:dyDescent="0.25">
      <c r="B117" s="15" t="s">
        <v>74</v>
      </c>
      <c r="C117" s="13">
        <f t="shared" ref="C117:C122" si="17">$D117/$D$123</f>
        <v>0</v>
      </c>
      <c r="D117" s="18">
        <f t="shared" ref="D117:D122" si="18">$AG3+$AH3+$AI3</f>
        <v>0</v>
      </c>
    </row>
    <row r="118" spans="2:4" ht="30" x14ac:dyDescent="0.25">
      <c r="B118" s="15" t="s">
        <v>78</v>
      </c>
      <c r="C118" s="13">
        <f t="shared" si="17"/>
        <v>1.8518518518518517E-2</v>
      </c>
      <c r="D118" s="18">
        <f t="shared" si="18"/>
        <v>1</v>
      </c>
    </row>
    <row r="119" spans="2:4" ht="30" x14ac:dyDescent="0.25">
      <c r="B119" s="15" t="s">
        <v>71</v>
      </c>
      <c r="C119" s="13">
        <f t="shared" si="17"/>
        <v>9.2592592592592587E-2</v>
      </c>
      <c r="D119" s="18">
        <f t="shared" si="18"/>
        <v>5</v>
      </c>
    </row>
    <row r="120" spans="2:4" x14ac:dyDescent="0.25">
      <c r="B120" s="15" t="s">
        <v>67</v>
      </c>
      <c r="C120" s="13">
        <f t="shared" si="17"/>
        <v>0.27777777777777779</v>
      </c>
      <c r="D120" s="18">
        <f t="shared" si="18"/>
        <v>15</v>
      </c>
    </row>
    <row r="121" spans="2:4" x14ac:dyDescent="0.25">
      <c r="B121" s="15" t="s">
        <v>66</v>
      </c>
      <c r="C121" s="13">
        <f t="shared" si="17"/>
        <v>0.24074074074074073</v>
      </c>
      <c r="D121" s="18">
        <f t="shared" si="18"/>
        <v>13</v>
      </c>
    </row>
    <row r="122" spans="2:4" x14ac:dyDescent="0.25">
      <c r="B122" s="15" t="s">
        <v>64</v>
      </c>
      <c r="C122" s="13">
        <f t="shared" si="17"/>
        <v>0.24074074074074073</v>
      </c>
      <c r="D122" s="18">
        <f t="shared" si="18"/>
        <v>13</v>
      </c>
    </row>
    <row r="123" spans="2:4" x14ac:dyDescent="0.25">
      <c r="C123" s="17"/>
      <c r="D123" s="2">
        <f>SUM(D116:D122)</f>
        <v>54</v>
      </c>
    </row>
    <row r="127" spans="2:4" ht="33.75" customHeight="1" x14ac:dyDescent="0.25">
      <c r="B127" s="24" t="s">
        <v>103</v>
      </c>
      <c r="C127" s="25"/>
      <c r="D127" s="26"/>
    </row>
    <row r="128" spans="2:4" x14ac:dyDescent="0.25">
      <c r="B128" s="14" t="s">
        <v>85</v>
      </c>
      <c r="C128" s="14" t="s">
        <v>87</v>
      </c>
      <c r="D128" s="14" t="s">
        <v>86</v>
      </c>
    </row>
    <row r="129" spans="2:4" x14ac:dyDescent="0.25">
      <c r="B129" s="15" t="s">
        <v>75</v>
      </c>
      <c r="C129" s="13">
        <f>$D129/$D$136</f>
        <v>0.1388888888888889</v>
      </c>
      <c r="D129" s="18">
        <f>$AJ2+$AK2</f>
        <v>5</v>
      </c>
    </row>
    <row r="130" spans="2:4" ht="45" x14ac:dyDescent="0.25">
      <c r="B130" s="15" t="s">
        <v>74</v>
      </c>
      <c r="C130" s="13">
        <f t="shared" ref="C130:C135" si="19">$D130/$D$136</f>
        <v>0</v>
      </c>
      <c r="D130" s="18">
        <f t="shared" ref="D130:D135" si="20">$AJ3+$AK3</f>
        <v>0</v>
      </c>
    </row>
    <row r="131" spans="2:4" ht="30" x14ac:dyDescent="0.25">
      <c r="B131" s="15" t="s">
        <v>78</v>
      </c>
      <c r="C131" s="13">
        <f t="shared" si="19"/>
        <v>0</v>
      </c>
      <c r="D131" s="18">
        <f t="shared" si="20"/>
        <v>0</v>
      </c>
    </row>
    <row r="132" spans="2:4" ht="30" x14ac:dyDescent="0.25">
      <c r="B132" s="15" t="s">
        <v>71</v>
      </c>
      <c r="C132" s="13">
        <f t="shared" si="19"/>
        <v>0</v>
      </c>
      <c r="D132" s="18">
        <f t="shared" si="20"/>
        <v>0</v>
      </c>
    </row>
    <row r="133" spans="2:4" x14ac:dyDescent="0.25">
      <c r="B133" s="15" t="s">
        <v>67</v>
      </c>
      <c r="C133" s="13">
        <f t="shared" si="19"/>
        <v>5.5555555555555552E-2</v>
      </c>
      <c r="D133" s="18">
        <f t="shared" si="20"/>
        <v>2</v>
      </c>
    </row>
    <row r="134" spans="2:4" x14ac:dyDescent="0.25">
      <c r="B134" s="15" t="s">
        <v>66</v>
      </c>
      <c r="C134" s="13">
        <f t="shared" si="19"/>
        <v>0.58333333333333337</v>
      </c>
      <c r="D134" s="18">
        <f t="shared" si="20"/>
        <v>21</v>
      </c>
    </row>
    <row r="135" spans="2:4" x14ac:dyDescent="0.25">
      <c r="B135" s="15" t="s">
        <v>64</v>
      </c>
      <c r="C135" s="13">
        <f t="shared" si="19"/>
        <v>0.22222222222222221</v>
      </c>
      <c r="D135" s="18">
        <f t="shared" si="20"/>
        <v>8</v>
      </c>
    </row>
    <row r="136" spans="2:4" x14ac:dyDescent="0.25">
      <c r="C136" s="17"/>
      <c r="D136" s="2">
        <f>SUM(D129:D135)</f>
        <v>36</v>
      </c>
    </row>
  </sheetData>
  <mergeCells count="10">
    <mergeCell ref="B88:D88"/>
    <mergeCell ref="B101:D101"/>
    <mergeCell ref="B114:D114"/>
    <mergeCell ref="B127:D127"/>
    <mergeCell ref="B10:D10"/>
    <mergeCell ref="B23:D23"/>
    <mergeCell ref="B36:D36"/>
    <mergeCell ref="B49:D49"/>
    <mergeCell ref="B62:D62"/>
    <mergeCell ref="B75:D7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8"/>
  <sheetViews>
    <sheetView workbookViewId="0">
      <selection activeCell="J21" sqref="J21"/>
    </sheetView>
  </sheetViews>
  <sheetFormatPr baseColWidth="10" defaultRowHeight="15" x14ac:dyDescent="0.25"/>
  <cols>
    <col min="2" max="2" width="25.7109375" customWidth="1"/>
  </cols>
  <sheetData>
    <row r="1" spans="2:38" x14ac:dyDescent="0.25">
      <c r="B1" s="2"/>
      <c r="C1" s="16" t="s">
        <v>27</v>
      </c>
      <c r="D1" s="16" t="s">
        <v>28</v>
      </c>
      <c r="E1" s="16" t="s">
        <v>29</v>
      </c>
      <c r="F1" s="16" t="s">
        <v>30</v>
      </c>
      <c r="G1" s="16" t="s">
        <v>31</v>
      </c>
      <c r="H1" s="16" t="s">
        <v>32</v>
      </c>
      <c r="I1" s="16" t="s">
        <v>33</v>
      </c>
      <c r="J1" s="16" t="s">
        <v>34</v>
      </c>
      <c r="K1" s="16" t="s">
        <v>35</v>
      </c>
      <c r="L1" s="16" t="s">
        <v>36</v>
      </c>
      <c r="M1" s="16" t="s">
        <v>37</v>
      </c>
      <c r="N1" s="16" t="s">
        <v>38</v>
      </c>
      <c r="O1" s="16" t="s">
        <v>39</v>
      </c>
      <c r="P1" s="16" t="s">
        <v>40</v>
      </c>
      <c r="Q1" s="16" t="s">
        <v>41</v>
      </c>
      <c r="R1" s="16" t="s">
        <v>42</v>
      </c>
      <c r="S1" s="16" t="s">
        <v>43</v>
      </c>
      <c r="T1" s="16" t="s">
        <v>44</v>
      </c>
      <c r="U1" s="16" t="s">
        <v>45</v>
      </c>
      <c r="V1" s="16" t="s">
        <v>46</v>
      </c>
      <c r="W1" s="16" t="s">
        <v>47</v>
      </c>
      <c r="X1" s="16" t="s">
        <v>48</v>
      </c>
      <c r="Y1" s="16" t="s">
        <v>49</v>
      </c>
      <c r="Z1" s="16" t="s">
        <v>50</v>
      </c>
      <c r="AA1" s="16" t="s">
        <v>51</v>
      </c>
      <c r="AB1" s="16" t="s">
        <v>52</v>
      </c>
      <c r="AC1" s="16" t="s">
        <v>53</v>
      </c>
      <c r="AD1" s="16" t="s">
        <v>54</v>
      </c>
      <c r="AE1" s="16" t="s">
        <v>55</v>
      </c>
      <c r="AF1" s="16" t="s">
        <v>56</v>
      </c>
      <c r="AG1" s="16" t="s">
        <v>57</v>
      </c>
      <c r="AH1" s="16" t="s">
        <v>58</v>
      </c>
      <c r="AI1" s="16" t="s">
        <v>59</v>
      </c>
      <c r="AJ1" s="16" t="s">
        <v>60</v>
      </c>
      <c r="AK1" s="16" t="s">
        <v>61</v>
      </c>
      <c r="AL1" s="9"/>
    </row>
    <row r="2" spans="2:38" x14ac:dyDescent="0.25">
      <c r="B2" s="15" t="s">
        <v>75</v>
      </c>
      <c r="C2" s="2">
        <v>3</v>
      </c>
      <c r="D2" s="2">
        <v>2</v>
      </c>
      <c r="E2" s="2">
        <v>2</v>
      </c>
      <c r="F2" s="2">
        <v>1</v>
      </c>
      <c r="G2" s="2">
        <v>3</v>
      </c>
      <c r="H2" s="2">
        <v>0</v>
      </c>
      <c r="I2" s="2">
        <v>3</v>
      </c>
      <c r="J2" s="2">
        <v>2</v>
      </c>
      <c r="K2" s="2">
        <v>2</v>
      </c>
      <c r="L2" s="2">
        <v>0</v>
      </c>
      <c r="M2" s="2">
        <v>0</v>
      </c>
      <c r="N2" s="2">
        <v>0</v>
      </c>
      <c r="O2" s="2">
        <v>0</v>
      </c>
      <c r="P2" s="2">
        <v>3</v>
      </c>
      <c r="Q2" s="2">
        <v>2</v>
      </c>
      <c r="R2" s="2">
        <v>4</v>
      </c>
      <c r="S2" s="2">
        <v>4</v>
      </c>
      <c r="T2" s="2">
        <v>1</v>
      </c>
      <c r="U2" s="2">
        <v>2</v>
      </c>
      <c r="V2" s="2">
        <v>1</v>
      </c>
      <c r="W2" s="2">
        <v>1</v>
      </c>
      <c r="X2" s="2">
        <v>1</v>
      </c>
      <c r="Y2" s="2">
        <v>3</v>
      </c>
      <c r="Z2" s="2">
        <v>3</v>
      </c>
      <c r="AA2" s="2">
        <v>3</v>
      </c>
      <c r="AB2" s="2">
        <v>3</v>
      </c>
      <c r="AC2" s="2">
        <v>0</v>
      </c>
      <c r="AD2" s="2">
        <v>1</v>
      </c>
      <c r="AE2" s="2">
        <v>2</v>
      </c>
      <c r="AF2" s="2">
        <v>4</v>
      </c>
      <c r="AG2" s="2">
        <v>3</v>
      </c>
      <c r="AH2" s="2">
        <v>2</v>
      </c>
      <c r="AI2" s="2">
        <v>2</v>
      </c>
      <c r="AJ2" s="2">
        <v>2</v>
      </c>
      <c r="AK2" s="2">
        <v>3</v>
      </c>
      <c r="AL2">
        <f>SUM(C2:AK2)</f>
        <v>68</v>
      </c>
    </row>
    <row r="3" spans="2:38" ht="75" x14ac:dyDescent="0.25">
      <c r="B3" s="15" t="s">
        <v>74</v>
      </c>
      <c r="C3" s="2">
        <v>0</v>
      </c>
      <c r="D3" s="2">
        <v>0</v>
      </c>
      <c r="E3" s="2">
        <v>1</v>
      </c>
      <c r="F3" s="2">
        <v>0</v>
      </c>
      <c r="G3" s="2">
        <v>0</v>
      </c>
      <c r="H3" s="2">
        <v>1</v>
      </c>
      <c r="I3" s="2">
        <v>0</v>
      </c>
      <c r="J3" s="2">
        <v>0</v>
      </c>
      <c r="K3" s="2">
        <v>0</v>
      </c>
      <c r="L3" s="2">
        <v>1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1</v>
      </c>
      <c r="AD3" s="2">
        <v>1</v>
      </c>
      <c r="AE3" s="2">
        <v>1</v>
      </c>
      <c r="AF3" s="2">
        <v>1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>
        <f t="shared" ref="AL3:AL8" si="0">SUM(C3:AK3)</f>
        <v>7</v>
      </c>
    </row>
    <row r="4" spans="2:38" ht="45" x14ac:dyDescent="0.25">
      <c r="B4" s="15" t="s">
        <v>78</v>
      </c>
      <c r="C4" s="2">
        <v>0</v>
      </c>
      <c r="D4" s="2">
        <v>1</v>
      </c>
      <c r="E4" s="2">
        <v>0</v>
      </c>
      <c r="F4" s="2">
        <v>0</v>
      </c>
      <c r="G4" s="2">
        <v>0</v>
      </c>
      <c r="H4" s="2">
        <v>1</v>
      </c>
      <c r="I4" s="2">
        <v>0</v>
      </c>
      <c r="J4" s="2">
        <v>0</v>
      </c>
      <c r="K4" s="2">
        <v>1</v>
      </c>
      <c r="L4" s="2">
        <v>1</v>
      </c>
      <c r="M4" s="2">
        <v>0</v>
      </c>
      <c r="N4" s="2">
        <v>1</v>
      </c>
      <c r="O4" s="2">
        <v>0</v>
      </c>
      <c r="P4" s="2">
        <v>1</v>
      </c>
      <c r="Q4" s="2">
        <v>0</v>
      </c>
      <c r="R4" s="2">
        <v>1</v>
      </c>
      <c r="S4" s="2">
        <v>1</v>
      </c>
      <c r="T4" s="2">
        <v>1</v>
      </c>
      <c r="U4" s="2">
        <v>0</v>
      </c>
      <c r="V4" s="2">
        <v>1</v>
      </c>
      <c r="W4" s="2">
        <v>1</v>
      </c>
      <c r="X4" s="2">
        <v>2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</v>
      </c>
      <c r="AJ4" s="2">
        <v>0</v>
      </c>
      <c r="AK4" s="2">
        <v>0</v>
      </c>
      <c r="AL4">
        <f t="shared" si="0"/>
        <v>14</v>
      </c>
    </row>
    <row r="5" spans="2:38" ht="30" x14ac:dyDescent="0.25">
      <c r="B5" s="15" t="s">
        <v>71</v>
      </c>
      <c r="C5" s="2">
        <v>0</v>
      </c>
      <c r="D5" s="2">
        <v>0</v>
      </c>
      <c r="E5" s="2">
        <v>1</v>
      </c>
      <c r="F5" s="2">
        <v>0</v>
      </c>
      <c r="G5" s="2">
        <v>0</v>
      </c>
      <c r="H5" s="2">
        <v>0</v>
      </c>
      <c r="I5" s="2">
        <v>1</v>
      </c>
      <c r="J5" s="2">
        <v>3</v>
      </c>
      <c r="K5" s="2">
        <v>1</v>
      </c>
      <c r="L5" s="2">
        <v>2</v>
      </c>
      <c r="M5" s="2">
        <v>2</v>
      </c>
      <c r="N5" s="2">
        <v>2</v>
      </c>
      <c r="O5" s="2">
        <v>3</v>
      </c>
      <c r="P5" s="2">
        <v>2</v>
      </c>
      <c r="Q5" s="2">
        <v>3</v>
      </c>
      <c r="R5" s="2">
        <v>3</v>
      </c>
      <c r="S5" s="2">
        <v>1</v>
      </c>
      <c r="T5" s="2">
        <v>1</v>
      </c>
      <c r="U5" s="2">
        <v>2</v>
      </c>
      <c r="V5" s="2">
        <v>1</v>
      </c>
      <c r="W5" s="2">
        <v>2</v>
      </c>
      <c r="X5" s="2">
        <v>0</v>
      </c>
      <c r="Y5" s="2">
        <v>2</v>
      </c>
      <c r="Z5" s="2">
        <v>2</v>
      </c>
      <c r="AA5" s="2">
        <v>2</v>
      </c>
      <c r="AB5" s="2">
        <v>1</v>
      </c>
      <c r="AC5" s="2">
        <v>3</v>
      </c>
      <c r="AD5" s="2">
        <v>2</v>
      </c>
      <c r="AE5" s="2">
        <v>1</v>
      </c>
      <c r="AF5" s="2">
        <v>0</v>
      </c>
      <c r="AG5" s="2">
        <v>0</v>
      </c>
      <c r="AH5" s="2">
        <v>2</v>
      </c>
      <c r="AI5" s="2">
        <v>3</v>
      </c>
      <c r="AJ5" s="2">
        <v>0</v>
      </c>
      <c r="AK5" s="2">
        <v>0</v>
      </c>
      <c r="AL5">
        <f t="shared" si="0"/>
        <v>48</v>
      </c>
    </row>
    <row r="6" spans="2:38" x14ac:dyDescent="0.25">
      <c r="B6" s="15" t="s">
        <v>67</v>
      </c>
      <c r="C6" s="2">
        <v>6</v>
      </c>
      <c r="D6" s="2">
        <v>2</v>
      </c>
      <c r="E6" s="2">
        <v>3</v>
      </c>
      <c r="F6" s="2">
        <v>6</v>
      </c>
      <c r="G6" s="2">
        <v>6</v>
      </c>
      <c r="H6" s="2">
        <v>6</v>
      </c>
      <c r="I6" s="2">
        <v>0</v>
      </c>
      <c r="J6" s="2">
        <v>0</v>
      </c>
      <c r="K6" s="2">
        <v>2</v>
      </c>
      <c r="L6" s="2">
        <v>5</v>
      </c>
      <c r="M6" s="2">
        <v>2</v>
      </c>
      <c r="N6" s="2">
        <v>3</v>
      </c>
      <c r="O6" s="2">
        <v>3</v>
      </c>
      <c r="P6" s="2">
        <v>2</v>
      </c>
      <c r="Q6" s="2">
        <v>4</v>
      </c>
      <c r="R6" s="2">
        <v>0</v>
      </c>
      <c r="S6" s="2">
        <v>2</v>
      </c>
      <c r="T6" s="2">
        <v>4</v>
      </c>
      <c r="U6" s="2">
        <v>4</v>
      </c>
      <c r="V6" s="2">
        <v>2</v>
      </c>
      <c r="W6" s="2">
        <v>3</v>
      </c>
      <c r="X6" s="2">
        <v>3</v>
      </c>
      <c r="Y6" s="2">
        <v>1</v>
      </c>
      <c r="Z6" s="2">
        <v>1</v>
      </c>
      <c r="AA6" s="2">
        <v>0</v>
      </c>
      <c r="AB6" s="2">
        <v>0</v>
      </c>
      <c r="AC6" s="2">
        <v>7</v>
      </c>
      <c r="AD6" s="2">
        <v>5</v>
      </c>
      <c r="AE6" s="2">
        <v>4</v>
      </c>
      <c r="AF6" s="2">
        <v>3</v>
      </c>
      <c r="AG6" s="2">
        <v>4</v>
      </c>
      <c r="AH6" s="2">
        <v>7</v>
      </c>
      <c r="AI6" s="2">
        <v>4</v>
      </c>
      <c r="AJ6" s="2">
        <v>2</v>
      </c>
      <c r="AK6" s="2">
        <v>0</v>
      </c>
      <c r="AL6">
        <f t="shared" si="0"/>
        <v>106</v>
      </c>
    </row>
    <row r="7" spans="2:38" ht="30" x14ac:dyDescent="0.25">
      <c r="B7" s="15" t="s">
        <v>66</v>
      </c>
      <c r="C7" s="2">
        <v>5</v>
      </c>
      <c r="D7" s="2">
        <v>9</v>
      </c>
      <c r="E7" s="2">
        <v>8</v>
      </c>
      <c r="F7" s="2">
        <v>8</v>
      </c>
      <c r="G7" s="2">
        <v>6</v>
      </c>
      <c r="H7" s="2">
        <v>8</v>
      </c>
      <c r="I7" s="2">
        <v>7</v>
      </c>
      <c r="J7" s="2">
        <v>9</v>
      </c>
      <c r="K7" s="2">
        <v>6</v>
      </c>
      <c r="L7" s="2">
        <v>7</v>
      </c>
      <c r="M7" s="2">
        <v>11</v>
      </c>
      <c r="N7" s="2">
        <v>9</v>
      </c>
      <c r="O7" s="2">
        <v>8</v>
      </c>
      <c r="P7" s="2">
        <v>5</v>
      </c>
      <c r="Q7" s="2">
        <v>4</v>
      </c>
      <c r="R7" s="2">
        <v>3</v>
      </c>
      <c r="S7" s="2">
        <v>4</v>
      </c>
      <c r="T7" s="2">
        <v>4</v>
      </c>
      <c r="U7" s="2">
        <v>5</v>
      </c>
      <c r="V7" s="2">
        <v>8</v>
      </c>
      <c r="W7" s="2">
        <v>7</v>
      </c>
      <c r="X7" s="2">
        <v>9</v>
      </c>
      <c r="Y7" s="2">
        <v>7</v>
      </c>
      <c r="Z7" s="2">
        <v>8</v>
      </c>
      <c r="AA7" s="2">
        <v>9</v>
      </c>
      <c r="AB7" s="2">
        <v>10</v>
      </c>
      <c r="AC7" s="2">
        <v>2</v>
      </c>
      <c r="AD7" s="2">
        <v>5</v>
      </c>
      <c r="AE7" s="2">
        <v>5</v>
      </c>
      <c r="AF7" s="2">
        <v>5</v>
      </c>
      <c r="AG7" s="2">
        <v>7</v>
      </c>
      <c r="AH7" s="2">
        <v>3</v>
      </c>
      <c r="AI7" s="2">
        <v>3</v>
      </c>
      <c r="AJ7" s="2">
        <v>10</v>
      </c>
      <c r="AK7" s="2">
        <v>11</v>
      </c>
      <c r="AL7">
        <f t="shared" si="0"/>
        <v>235</v>
      </c>
    </row>
    <row r="8" spans="2:38" x14ac:dyDescent="0.25">
      <c r="B8" s="15" t="s">
        <v>64</v>
      </c>
      <c r="C8" s="2">
        <v>4</v>
      </c>
      <c r="D8" s="2">
        <v>4</v>
      </c>
      <c r="E8" s="2">
        <v>3</v>
      </c>
      <c r="F8" s="2">
        <v>3</v>
      </c>
      <c r="G8" s="2">
        <v>3</v>
      </c>
      <c r="H8" s="2">
        <v>2</v>
      </c>
      <c r="I8" s="2">
        <v>7</v>
      </c>
      <c r="J8" s="2">
        <v>4</v>
      </c>
      <c r="K8" s="2">
        <v>6</v>
      </c>
      <c r="L8" s="2">
        <v>2</v>
      </c>
      <c r="M8" s="2">
        <v>3</v>
      </c>
      <c r="N8" s="2">
        <v>3</v>
      </c>
      <c r="O8" s="2">
        <v>4</v>
      </c>
      <c r="P8" s="2">
        <v>5</v>
      </c>
      <c r="Q8" s="2">
        <v>5</v>
      </c>
      <c r="R8" s="2">
        <v>7</v>
      </c>
      <c r="S8" s="2">
        <v>6</v>
      </c>
      <c r="T8" s="2">
        <v>7</v>
      </c>
      <c r="U8" s="2">
        <v>5</v>
      </c>
      <c r="V8" s="2">
        <v>5</v>
      </c>
      <c r="W8" s="2">
        <v>4</v>
      </c>
      <c r="X8" s="2">
        <v>3</v>
      </c>
      <c r="Y8" s="2">
        <v>5</v>
      </c>
      <c r="Z8" s="2">
        <v>4</v>
      </c>
      <c r="AA8" s="2">
        <v>4</v>
      </c>
      <c r="AB8" s="2">
        <v>4</v>
      </c>
      <c r="AC8" s="2">
        <v>5</v>
      </c>
      <c r="AD8" s="2">
        <v>4</v>
      </c>
      <c r="AE8" s="2">
        <v>5</v>
      </c>
      <c r="AF8" s="2">
        <v>5</v>
      </c>
      <c r="AG8" s="2">
        <v>4</v>
      </c>
      <c r="AH8" s="2">
        <v>4</v>
      </c>
      <c r="AI8" s="2">
        <v>5</v>
      </c>
      <c r="AJ8" s="2">
        <v>4</v>
      </c>
      <c r="AK8" s="2">
        <v>4</v>
      </c>
      <c r="AL8">
        <f t="shared" si="0"/>
        <v>152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Divicion de las preguntas</vt:lpstr>
      <vt:lpstr>Resultados </vt:lpstr>
      <vt:lpstr>X grupo pro</vt:lpstr>
      <vt:lpstr>X area cono</vt:lpstr>
      <vt:lpstr>X pregunta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Win10Pro20H2</cp:lastModifiedBy>
  <dcterms:created xsi:type="dcterms:W3CDTF">2021-09-16T00:57:02Z</dcterms:created>
  <dcterms:modified xsi:type="dcterms:W3CDTF">2022-07-09T22:01:40Z</dcterms:modified>
</cp:coreProperties>
</file>